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prodmeteorfs.gf.theglobalfund.org\UserDocuments\AJafarov\Documents\A Jafarov\2. LLIN\2016 LLIN Tender\Final Published RFP etc\"/>
    </mc:Choice>
  </mc:AlternateContent>
  <bookViews>
    <workbookView xWindow="820" yWindow="460" windowWidth="26580" windowHeight="14900" tabRatio="784" activeTab="1"/>
  </bookViews>
  <sheets>
    <sheet name="General Instructions" sheetId="15" r:id="rId1"/>
    <sheet name="Commercial Proposal Template" sheetId="11" r:id="rId2"/>
  </sheets>
  <definedNames>
    <definedName name="_xlnm.Print_Area" localSheetId="1">'Commercial Proposal Template'!$A$1:$AL$51</definedName>
    <definedName name="_xlnm.Print_Area" localSheetId="0">'General Instructions'!$B$2:$F$28</definedName>
  </definedName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E23" i="11" l="1"/>
  <c r="AE22" i="11"/>
  <c r="AF23" i="11"/>
  <c r="AF22" i="11"/>
  <c r="AF21" i="11"/>
  <c r="AF20" i="11"/>
  <c r="AE21" i="11"/>
  <c r="AE20" i="11"/>
  <c r="AF19" i="11"/>
  <c r="AE19" i="11"/>
  <c r="AF18" i="11"/>
  <c r="AE18" i="11"/>
  <c r="AF17" i="11"/>
  <c r="AE17" i="11"/>
  <c r="AF16" i="11"/>
  <c r="AE16" i="11"/>
  <c r="AF15" i="11"/>
  <c r="AE15" i="11"/>
  <c r="AF14" i="11"/>
  <c r="AE14" i="11"/>
  <c r="AF13" i="11"/>
  <c r="AE13" i="11"/>
  <c r="AF12" i="11"/>
  <c r="AE12" i="11"/>
  <c r="AF11" i="11"/>
  <c r="AE11" i="11"/>
  <c r="AF10" i="11"/>
  <c r="AE10" i="11"/>
  <c r="AF9" i="11"/>
  <c r="AE9" i="11"/>
  <c r="F19" i="11"/>
  <c r="AG19" i="11"/>
  <c r="F18" i="11"/>
  <c r="AG18" i="11"/>
  <c r="F17" i="11"/>
  <c r="AG17" i="11"/>
  <c r="F16" i="11"/>
  <c r="AG16" i="11"/>
  <c r="F15" i="11"/>
  <c r="AG15" i="11"/>
  <c r="F14" i="11"/>
  <c r="AG14" i="11"/>
  <c r="F13" i="11"/>
  <c r="AG13" i="11"/>
  <c r="F12" i="11"/>
  <c r="AG12" i="11"/>
  <c r="F11" i="11"/>
  <c r="AG11" i="11"/>
  <c r="F10" i="11"/>
  <c r="AG10" i="11"/>
  <c r="F9" i="11"/>
  <c r="AG9" i="11"/>
</calcChain>
</file>

<file path=xl/sharedStrings.xml><?xml version="1.0" encoding="utf-8"?>
<sst xmlns="http://schemas.openxmlformats.org/spreadsheetml/2006/main" count="138" uniqueCount="92">
  <si>
    <t>Overhead</t>
  </si>
  <si>
    <t>Profit</t>
  </si>
  <si>
    <t>Taxes and Duties</t>
  </si>
  <si>
    <t>GENERAL INSTRUCTIONS</t>
  </si>
  <si>
    <t>Questions to be completed this side</t>
  </si>
  <si>
    <t>Instructions this side</t>
  </si>
  <si>
    <t>HOW DOES THE TEMPLATE WORK?</t>
  </si>
  <si>
    <t xml:space="preserve">a. Numeric formats where the fields are colour coded as shown immediately to the right </t>
  </si>
  <si>
    <t>In these fields please enter only numbers without currency signs, please enter the full numeric values for millions such as 1000000 and please do not use more that 2 decimal points</t>
  </si>
  <si>
    <t>b. Free text fields are colour coded as shown immediately to the right</t>
  </si>
  <si>
    <t>The template has been pre-formatted so you can print it out before completion for reference, however if you use lots of text you will need to re-format before printing</t>
  </si>
  <si>
    <t>HOW MANY TEMPLATES DO I NEED TO COMPLETE?</t>
  </si>
  <si>
    <t>DO I NEED TO ANSWER ALL THE QUESTIONS?</t>
  </si>
  <si>
    <t>HOW DO I SUBMIT THE COMPLETED TEMPLATE?</t>
  </si>
  <si>
    <t>This is the end of the General Instructions</t>
  </si>
  <si>
    <t>If you are proposing more than one product you will need to submit one template for each product</t>
  </si>
  <si>
    <t>SECTION 1: COMMERCIAL</t>
  </si>
  <si>
    <t>Please submit your template via email using the following file naming convention: Company Name/Commercial /Product/Date of Submission</t>
  </si>
  <si>
    <t>Non of the questions are mandatory, however all of them form part of the evaluation process and without a response will not score</t>
  </si>
  <si>
    <t>PLEASE READ THE GUIDANCE HERE AND ON THE QUESTION PAGE CAREFULLY BEFORE ANSWERING THE QUESTIONS ENCLOSED IN THIS TEMPLATE</t>
  </si>
  <si>
    <t>There are no questions below this line</t>
  </si>
  <si>
    <t>All answers should only be entered in the specifically coloured fields. There are two types of answer format:</t>
  </si>
  <si>
    <t>In these fields use free format text and remember to add a new line in Excel press ALT +ENTER. Please adjust the height of the row so that all the text is visible.</t>
  </si>
  <si>
    <t>Length</t>
  </si>
  <si>
    <t>Width</t>
  </si>
  <si>
    <t>Height</t>
  </si>
  <si>
    <t xml:space="preserve"> Calculated m2 / LLIN</t>
  </si>
  <si>
    <t>Strings</t>
  </si>
  <si>
    <t>Dimension</t>
  </si>
  <si>
    <t>Hooks</t>
  </si>
  <si>
    <t>Bag</t>
  </si>
  <si>
    <t>Bale</t>
  </si>
  <si>
    <t>No Per</t>
  </si>
  <si>
    <t>Type</t>
  </si>
  <si>
    <t>Number</t>
  </si>
  <si>
    <t>No</t>
  </si>
  <si>
    <t>Insert</t>
  </si>
  <si>
    <t>Total Price Proposed</t>
  </si>
  <si>
    <t>Net Raw Materials Cost</t>
  </si>
  <si>
    <t xml:space="preserve">Manufacturing Cost
 </t>
  </si>
  <si>
    <t>Standard</t>
  </si>
  <si>
    <t>Length (m)</t>
  </si>
  <si>
    <t xml:space="preserve">m2 pricing for non specified nets (excluding accessories) </t>
  </si>
  <si>
    <t>Net Type</t>
  </si>
  <si>
    <t>1.2 Non Standard Nets</t>
  </si>
  <si>
    <t>Rectangular</t>
  </si>
  <si>
    <t>Conical</t>
  </si>
  <si>
    <t>1.1 Pricing for Specified Nets</t>
  </si>
  <si>
    <t>calculated m2 price</t>
  </si>
  <si>
    <t>1.3 Customised Accessories</t>
  </si>
  <si>
    <t>Pricing of Customised Accessories  (Per Item)</t>
  </si>
  <si>
    <t>Description</t>
  </si>
  <si>
    <t>Unit Cost</t>
  </si>
  <si>
    <t xml:space="preserve">For Bidders selected as Panel Suppliers this finalised worksheet will form Section C of the Framework Agreement and part of the Contract Management Template  </t>
  </si>
  <si>
    <t>1.1 Instructions</t>
  </si>
  <si>
    <t>In this section please provide a unit price for each of the listed 'customised' accessories.</t>
  </si>
  <si>
    <t>Additional Comments</t>
  </si>
  <si>
    <t>If necessary please use this space for any any additional comments. However please note do not submit any discounts and any conditions imposed on the submitted pricing may invalidate the entire proposal.</t>
  </si>
  <si>
    <t>Schedule B.2</t>
  </si>
  <si>
    <t>This document is Schedule B.2 to the Global Fund's 2015 LLIN tender. It Comprises 1 worksheet which can be accessed by clicking on the coloured tab at the bottom of this page.</t>
  </si>
  <si>
    <t>The questions you are requested to answer are on the tab after this one titled, 'Commercial Proposal Template'.</t>
  </si>
  <si>
    <t>The page is divided into two sections, on the left hand side are the questions to be answered and on the right specific instructions relating to each question. By setting the zoom to 50%  you will be able to see both sides at once</t>
  </si>
  <si>
    <t>Price Excluding Acessories</t>
  </si>
  <si>
    <t>Accessories (Full Price)</t>
  </si>
  <si>
    <t>All Figures are USD</t>
  </si>
  <si>
    <t>Price Per String</t>
  </si>
  <si>
    <t>Price Per Hook</t>
  </si>
  <si>
    <t>Standard Insert Price</t>
  </si>
  <si>
    <t>Standard Bag Price</t>
  </si>
  <si>
    <t>Speciifed Nets (Cost Break Down)</t>
  </si>
  <si>
    <t xml:space="preserve">String of length 2.0m </t>
  </si>
  <si>
    <t>String of length 3.0m</t>
  </si>
  <si>
    <t>Price of multi colour printing - Cost per colour above your standard offering</t>
  </si>
  <si>
    <t>Price of small bag to pack hooks and strings</t>
  </si>
  <si>
    <t xml:space="preserve">Price for baling 20 per bale </t>
  </si>
  <si>
    <t>Price for baling 40 per bale</t>
  </si>
  <si>
    <t>Price for baling 100 per bale</t>
  </si>
  <si>
    <t>Biodegradeable Bag</t>
  </si>
  <si>
    <t>Hammock (140x240): 
Net: 240x65x120</t>
  </si>
  <si>
    <t>Freight to Port of Departure</t>
  </si>
  <si>
    <t>Proposed Price</t>
  </si>
  <si>
    <t xml:space="preserve">In this section you are requested to provide a price with supporting cost breakdowns for the specified nets as shown.
For the net please provide a cost breakdown  as shown. This breakdown must relate only to the net and not the accessories. For the accessories please provide a total cost including any profit and overhead.
Please note each net has a specific set of requirements. One price is required for three colours (white, light green and light blue). 
It is possible that some elements will have a zero associated cost. In this instance please enter 0.0 in the appropriate fields. 
Note that costs for accessories including any zero costs will also be used in any potential future calculation of price for non specified nets including but not limited to additional hooks and strings.
The template will calculate the proposed price you are offering for each net in the fields shaded yellow. PLEASE CHECK THIS IS WHAT YOU ARE EXPECTING.
Column AC calculates the m2 pricing based on your proposal. This is purely to assist you in avoiding inconsistency when completing section 1.2.
A Note section has been made availabe at the end of the page but please note that volume or additional discounts are not required and any such submissions will not be evaluated. 
</t>
  </si>
  <si>
    <t xml:space="preserve">In this section you are required to provide a m2 price for both conical and rectangular nets  but EXCLUDING ACCESSORIES.
This pricing will be evaluated and will also be used to calculate the cost of non-specified nets in any subsequent framework agreement in conjunction  with the accessory pricing in section 1.1 or 1.3.  </t>
  </si>
  <si>
    <t xml:space="preserve">The fields containing your final submitted price for the three sections are shaded in yellow. </t>
  </si>
  <si>
    <t>Spare columns which may be  used to support raw material price adjustment when this document is used as part of the Framework Agreement</t>
  </si>
  <si>
    <t>Chords</t>
  </si>
  <si>
    <t>2*4m</t>
  </si>
  <si>
    <t>Price Per Chord</t>
  </si>
  <si>
    <t>Top  Ring</t>
  </si>
  <si>
    <t>Number and Length</t>
  </si>
  <si>
    <t>Price Per Top Ring</t>
  </si>
  <si>
    <t>Hammock+Net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</si>
</sst>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_);\(#,##0.00%\)"/>
    <numFmt numFmtId="165" formatCode="General&quot;.&quot;"/>
    <numFmt numFmtId="166" formatCode="_-[$$-409]* #,##0.00_ ;_-[$$-409]* \-#,##0.00\ ;_-[$$-409]* &quot;-&quot;??_ ;_-@_ "/>
    <numFmt numFmtId="167" formatCode="0.000"/>
  </numFmts>
  <fonts count="20" x14ac:knownFonts="1">
    <font>
      <sz val="11"/>
      <color theme="1"/>
      <name val="Calibri"/>
      <family val="2"/>
      <scheme val="minor"/>
    </font>
    <font>
      <b/>
      <sz val="14"/>
      <color theme="1"/>
      <name val="Calibri"/>
      <family val="2"/>
      <scheme val="minor"/>
    </font>
    <font>
      <b/>
      <sz val="11"/>
      <color theme="1"/>
      <name val="Calibri"/>
      <family val="2"/>
      <scheme val="minor"/>
    </font>
    <font>
      <b/>
      <sz val="16"/>
      <color theme="1"/>
      <name val="Calibri"/>
      <family val="2"/>
      <scheme val="minor"/>
    </font>
    <font>
      <i/>
      <sz val="11"/>
      <color theme="1"/>
      <name val="Calibri"/>
      <family val="2"/>
      <scheme val="minor"/>
    </font>
    <font>
      <b/>
      <sz val="9"/>
      <color theme="1"/>
      <name val="Calibri"/>
      <family val="2"/>
      <scheme val="minor"/>
    </font>
    <font>
      <sz val="16"/>
      <color theme="1"/>
      <name val="Calibri"/>
      <family val="2"/>
      <scheme val="minor"/>
    </font>
    <font>
      <b/>
      <sz val="16"/>
      <color theme="1"/>
      <name val="Arial"/>
      <family val="2"/>
    </font>
    <font>
      <b/>
      <sz val="16"/>
      <color theme="0"/>
      <name val="Calibri"/>
      <family val="2"/>
      <scheme val="minor"/>
    </font>
    <font>
      <sz val="16"/>
      <color theme="0"/>
      <name val="Calibri"/>
      <scheme val="minor"/>
    </font>
    <font>
      <i/>
      <sz val="16"/>
      <color theme="1"/>
      <name val="Calibri"/>
      <family val="2"/>
      <scheme val="minor"/>
    </font>
    <font>
      <b/>
      <sz val="16"/>
      <name val="Calibri"/>
      <family val="2"/>
      <scheme val="minor"/>
    </font>
    <font>
      <u/>
      <sz val="11"/>
      <color theme="10"/>
      <name val="Calibri"/>
      <family val="2"/>
      <scheme val="minor"/>
    </font>
    <font>
      <u/>
      <sz val="11"/>
      <color theme="11"/>
      <name val="Calibri"/>
      <family val="2"/>
      <scheme val="minor"/>
    </font>
    <font>
      <b/>
      <i/>
      <sz val="20"/>
      <color theme="1"/>
      <name val="Calibri"/>
      <scheme val="minor"/>
    </font>
    <font>
      <b/>
      <sz val="18"/>
      <name val="Arial"/>
      <family val="2"/>
    </font>
    <font>
      <b/>
      <sz val="18"/>
      <color theme="1"/>
      <name val="Calibri"/>
      <family val="2"/>
      <scheme val="minor"/>
    </font>
    <font>
      <b/>
      <sz val="18"/>
      <color theme="1"/>
      <name val="Arial"/>
      <family val="2"/>
    </font>
    <font>
      <b/>
      <sz val="18"/>
      <name val="Calibri"/>
      <family val="2"/>
      <scheme val="minor"/>
    </font>
    <font>
      <b/>
      <sz val="18"/>
      <color theme="0"/>
      <name val="Calibri"/>
      <family val="2"/>
      <scheme val="minor"/>
    </font>
  </fonts>
  <fills count="14">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499984740745262"/>
        <bgColor indexed="64"/>
      </patternFill>
    </fill>
    <fill>
      <patternFill patternType="solid">
        <fgColor theme="3" tint="-0.249977111117893"/>
        <bgColor indexed="64"/>
      </patternFill>
    </fill>
    <fill>
      <patternFill patternType="solid">
        <fgColor rgb="FFFFFF00"/>
        <bgColor indexed="64"/>
      </patternFill>
    </fill>
    <fill>
      <patternFill patternType="solid">
        <fgColor theme="6" tint="-0.249977111117893"/>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0" tint="-0.499984740745262"/>
        <bgColor indexed="64"/>
      </patternFill>
    </fill>
  </fills>
  <borders count="70">
    <border>
      <left/>
      <right/>
      <top/>
      <bottom/>
      <diagonal/>
    </border>
    <border>
      <left/>
      <right/>
      <top/>
      <bottom style="thin">
        <color auto="1"/>
      </bottom>
      <diagonal/>
    </border>
    <border>
      <left style="thin">
        <color theme="0" tint="-0.24994659260841701"/>
      </left>
      <right style="thin">
        <color auto="1"/>
      </right>
      <top style="thin">
        <color auto="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style="thin">
        <color theme="0" tint="-0.24994659260841701"/>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right/>
      <top style="medium">
        <color theme="3" tint="0.39994506668294322"/>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style="medium">
        <color theme="3" tint="0.39994506668294322"/>
      </left>
      <right/>
      <top style="medium">
        <color theme="3" tint="0.39994506668294322"/>
      </top>
      <bottom/>
      <diagonal/>
    </border>
    <border>
      <left/>
      <right style="medium">
        <color theme="3" tint="0.39994506668294322"/>
      </right>
      <top style="medium">
        <color theme="3" tint="0.39994506668294322"/>
      </top>
      <bottom/>
      <diagonal/>
    </border>
    <border>
      <left style="medium">
        <color theme="3" tint="0.39994506668294322"/>
      </left>
      <right/>
      <top/>
      <bottom/>
      <diagonal/>
    </border>
    <border>
      <left/>
      <right style="medium">
        <color theme="3" tint="0.39994506668294322"/>
      </right>
      <top/>
      <bottom/>
      <diagonal/>
    </border>
    <border>
      <left style="medium">
        <color theme="3" tint="0.39994506668294322"/>
      </left>
      <right/>
      <top/>
      <bottom style="medium">
        <color theme="3" tint="0.39994506668294322"/>
      </bottom>
      <diagonal/>
    </border>
    <border>
      <left/>
      <right/>
      <top/>
      <bottom style="medium">
        <color theme="3" tint="0.39994506668294322"/>
      </bottom>
      <diagonal/>
    </border>
    <border>
      <left/>
      <right style="medium">
        <color theme="3" tint="0.39994506668294322"/>
      </right>
      <top/>
      <bottom style="medium">
        <color theme="3" tint="0.3999450666829432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tint="-0.24994659260841701"/>
      </right>
      <top/>
      <bottom style="thin">
        <color theme="0" tint="-0.24994659260841701"/>
      </bottom>
      <diagonal/>
    </border>
    <border>
      <left style="thin">
        <color auto="1"/>
      </left>
      <right/>
      <top style="thin">
        <color theme="0"/>
      </top>
      <bottom style="thin">
        <color theme="0" tint="-0.24994659260841701"/>
      </bottom>
      <diagonal/>
    </border>
    <border>
      <left/>
      <right/>
      <top style="thin">
        <color theme="0"/>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left>
      <right/>
      <top/>
      <bottom style="thin">
        <color theme="0"/>
      </bottom>
      <diagonal/>
    </border>
    <border>
      <left/>
      <right style="thin">
        <color theme="0" tint="-0.24994659260841701"/>
      </right>
      <top style="thin">
        <color theme="0" tint="-0.24994659260841701"/>
      </top>
      <bottom/>
      <diagonal/>
    </border>
    <border>
      <left/>
      <right/>
      <top style="thin">
        <color theme="0" tint="-0.24994659260841701"/>
      </top>
      <bottom/>
      <diagonal/>
    </border>
    <border>
      <left/>
      <right style="thin">
        <color theme="0" tint="-0.24994659260841701"/>
      </right>
      <top/>
      <bottom/>
      <diagonal/>
    </border>
    <border>
      <left style="thin">
        <color theme="0"/>
      </left>
      <right style="thin">
        <color theme="0"/>
      </right>
      <top/>
      <bottom/>
      <diagonal/>
    </border>
    <border>
      <left style="thin">
        <color theme="0"/>
      </left>
      <right/>
      <top style="thin">
        <color theme="0"/>
      </top>
      <bottom/>
      <diagonal/>
    </border>
    <border>
      <left/>
      <right/>
      <top style="thin">
        <color auto="1"/>
      </top>
      <bottom style="thin">
        <color auto="1"/>
      </bottom>
      <diagonal/>
    </border>
    <border>
      <left style="thin">
        <color theme="0"/>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style="thin">
        <color theme="0"/>
      </left>
      <right style="thin">
        <color auto="1"/>
      </right>
      <top style="thin">
        <color auto="1"/>
      </top>
      <bottom style="thin">
        <color theme="0"/>
      </bottom>
      <diagonal/>
    </border>
    <border>
      <left/>
      <right style="thin">
        <color auto="1"/>
      </right>
      <top/>
      <bottom style="thin">
        <color theme="0" tint="-0.24994659260841701"/>
      </bottom>
      <diagonal/>
    </border>
    <border>
      <left style="thin">
        <color auto="1"/>
      </left>
      <right/>
      <top style="thin">
        <color theme="0" tint="-0.24994659260841701"/>
      </top>
      <bottom style="thin">
        <color auto="1"/>
      </bottom>
      <diagonal/>
    </border>
    <border>
      <left/>
      <right/>
      <top style="thin">
        <color theme="0" tint="-0.24994659260841701"/>
      </top>
      <bottom style="thin">
        <color auto="1"/>
      </bottom>
      <diagonal/>
    </border>
    <border>
      <left/>
      <right style="thin">
        <color theme="0"/>
      </right>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4659260841701"/>
      </left>
      <right style="thin">
        <color auto="1"/>
      </right>
      <top style="thin">
        <color auto="1"/>
      </top>
      <bottom/>
      <diagonal/>
    </border>
    <border>
      <left style="thin">
        <color theme="0" tint="-0.24994659260841701"/>
      </left>
      <right/>
      <top/>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45">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214">
    <xf numFmtId="0" fontId="0" fillId="0" borderId="0" xfId="0"/>
    <xf numFmtId="0" fontId="0" fillId="5" borderId="0" xfId="0" applyFill="1" applyBorder="1"/>
    <xf numFmtId="0" fontId="3" fillId="5" borderId="10" xfId="0" applyFont="1" applyFill="1" applyBorder="1"/>
    <xf numFmtId="0" fontId="0" fillId="5" borderId="11" xfId="0" applyFont="1" applyFill="1" applyBorder="1"/>
    <xf numFmtId="0" fontId="0" fillId="5" borderId="11" xfId="0" applyFill="1" applyBorder="1"/>
    <xf numFmtId="0" fontId="0" fillId="5" borderId="12" xfId="0" applyFill="1" applyBorder="1"/>
    <xf numFmtId="0" fontId="1" fillId="3" borderId="13" xfId="0" applyFont="1" applyFill="1" applyBorder="1"/>
    <xf numFmtId="0" fontId="0" fillId="3" borderId="0" xfId="0" applyFont="1" applyFill="1" applyBorder="1"/>
    <xf numFmtId="0" fontId="0" fillId="3" borderId="0" xfId="0" applyFill="1" applyBorder="1"/>
    <xf numFmtId="0" fontId="0" fillId="3" borderId="14" xfId="0" applyFill="1" applyBorder="1"/>
    <xf numFmtId="0" fontId="0" fillId="5" borderId="13" xfId="0" applyFont="1" applyFill="1" applyBorder="1"/>
    <xf numFmtId="0" fontId="0" fillId="5" borderId="0" xfId="0" applyFont="1" applyFill="1" applyBorder="1"/>
    <xf numFmtId="0" fontId="0" fillId="5" borderId="14" xfId="0" applyFill="1" applyBorder="1"/>
    <xf numFmtId="0" fontId="2" fillId="5" borderId="0" xfId="0" applyFont="1" applyFill="1" applyBorder="1" applyAlignment="1">
      <alignment horizontal="left" vertical="top" wrapText="1"/>
    </xf>
    <xf numFmtId="165" fontId="0" fillId="0" borderId="17" xfId="0" applyNumberFormat="1" applyFont="1" applyBorder="1" applyAlignment="1">
      <alignment vertical="top"/>
    </xf>
    <xf numFmtId="0" fontId="0" fillId="0" borderId="18" xfId="0" applyFont="1" applyBorder="1" applyAlignment="1">
      <alignment horizontal="left" vertical="top" wrapText="1"/>
    </xf>
    <xf numFmtId="165" fontId="2" fillId="0" borderId="17" xfId="0" applyNumberFormat="1" applyFont="1" applyBorder="1" applyAlignment="1">
      <alignment vertical="top"/>
    </xf>
    <xf numFmtId="0" fontId="0" fillId="4" borderId="8" xfId="0" applyFill="1" applyBorder="1"/>
    <xf numFmtId="0" fontId="4" fillId="0" borderId="18" xfId="0" applyFont="1" applyBorder="1" applyAlignment="1">
      <alignment horizontal="left" vertical="top" wrapText="1" indent="2"/>
    </xf>
    <xf numFmtId="165" fontId="0" fillId="0" borderId="17" xfId="0" applyNumberFormat="1" applyFont="1" applyBorder="1"/>
    <xf numFmtId="0" fontId="0" fillId="0" borderId="17" xfId="0" applyFont="1" applyBorder="1"/>
    <xf numFmtId="0" fontId="2" fillId="0" borderId="18" xfId="0" applyFont="1" applyBorder="1"/>
    <xf numFmtId="0" fontId="0" fillId="0" borderId="18" xfId="0" applyFont="1" applyBorder="1" applyAlignment="1">
      <alignment horizontal="left" indent="1"/>
    </xf>
    <xf numFmtId="165" fontId="2" fillId="0" borderId="19" xfId="0" applyNumberFormat="1" applyFont="1" applyBorder="1" applyAlignment="1">
      <alignment horizontal="right" vertical="top"/>
    </xf>
    <xf numFmtId="0" fontId="0" fillId="0" borderId="20" xfId="0" applyFont="1" applyFill="1" applyBorder="1" applyAlignment="1">
      <alignment horizontal="left" vertical="top" wrapText="1"/>
    </xf>
    <xf numFmtId="0" fontId="0" fillId="0" borderId="18" xfId="0" applyFont="1" applyBorder="1"/>
    <xf numFmtId="0" fontId="0" fillId="5" borderId="21" xfId="0" applyFont="1" applyFill="1" applyBorder="1"/>
    <xf numFmtId="0" fontId="0" fillId="5" borderId="22" xfId="0" applyFont="1" applyFill="1" applyBorder="1"/>
    <xf numFmtId="0" fontId="0" fillId="5" borderId="22" xfId="0" applyFill="1" applyBorder="1"/>
    <xf numFmtId="0" fontId="0" fillId="5" borderId="23" xfId="0" applyFill="1" applyBorder="1"/>
    <xf numFmtId="165" fontId="2" fillId="0" borderId="17" xfId="0" applyNumberFormat="1" applyFont="1" applyBorder="1" applyAlignment="1">
      <alignment horizontal="right" vertical="top"/>
    </xf>
    <xf numFmtId="0" fontId="0" fillId="0" borderId="18" xfId="0" applyFont="1" applyFill="1" applyBorder="1" applyAlignment="1">
      <alignment horizontal="left" vertical="top" wrapText="1"/>
    </xf>
    <xf numFmtId="0" fontId="5" fillId="5" borderId="22" xfId="0" applyFont="1" applyFill="1" applyBorder="1" applyAlignment="1">
      <alignment horizontal="center"/>
    </xf>
    <xf numFmtId="0" fontId="0" fillId="2" borderId="8" xfId="0" applyFill="1" applyBorder="1"/>
    <xf numFmtId="0" fontId="6" fillId="0" borderId="0" xfId="0" applyFont="1"/>
    <xf numFmtId="0" fontId="3" fillId="3" borderId="30" xfId="0" applyFont="1" applyFill="1" applyBorder="1"/>
    <xf numFmtId="0" fontId="3" fillId="3" borderId="24" xfId="0" applyFont="1" applyFill="1" applyBorder="1"/>
    <xf numFmtId="0" fontId="6" fillId="3" borderId="24" xfId="0" applyFont="1" applyFill="1" applyBorder="1"/>
    <xf numFmtId="0" fontId="6" fillId="7" borderId="24" xfId="0" applyFont="1" applyFill="1" applyBorder="1"/>
    <xf numFmtId="0" fontId="6" fillId="3" borderId="31" xfId="0" applyFont="1" applyFill="1" applyBorder="1"/>
    <xf numFmtId="0" fontId="3" fillId="5" borderId="32" xfId="0" applyFont="1" applyFill="1" applyBorder="1" applyAlignment="1">
      <alignment horizontal="centerContinuous"/>
    </xf>
    <xf numFmtId="0" fontId="6" fillId="5" borderId="0" xfId="0" applyFont="1" applyFill="1" applyBorder="1"/>
    <xf numFmtId="0" fontId="6" fillId="7" borderId="0" xfId="0" applyFont="1" applyFill="1" applyBorder="1"/>
    <xf numFmtId="0" fontId="6" fillId="5" borderId="33" xfId="0" applyFont="1" applyFill="1" applyBorder="1"/>
    <xf numFmtId="0" fontId="3" fillId="5" borderId="0" xfId="0" applyFont="1" applyFill="1" applyBorder="1" applyAlignment="1">
      <alignment horizontal="centerContinuous"/>
    </xf>
    <xf numFmtId="0" fontId="6" fillId="5" borderId="0" xfId="0" applyFont="1" applyFill="1" applyBorder="1" applyAlignment="1">
      <alignment horizontal="centerContinuous"/>
    </xf>
    <xf numFmtId="0" fontId="7" fillId="5" borderId="0" xfId="0" applyFont="1" applyFill="1" applyBorder="1" applyAlignment="1">
      <alignment horizontal="centerContinuous"/>
    </xf>
    <xf numFmtId="0" fontId="6" fillId="5" borderId="33" xfId="0" applyFont="1" applyFill="1" applyBorder="1" applyAlignment="1">
      <alignment horizontal="centerContinuous"/>
    </xf>
    <xf numFmtId="0" fontId="3" fillId="5" borderId="0" xfId="0" applyFont="1" applyFill="1" applyBorder="1"/>
    <xf numFmtId="0" fontId="6" fillId="5" borderId="0" xfId="0" applyFont="1" applyFill="1" applyBorder="1" applyAlignment="1">
      <alignment wrapText="1"/>
    </xf>
    <xf numFmtId="0" fontId="6" fillId="5" borderId="33" xfId="0" applyFont="1" applyFill="1" applyBorder="1" applyAlignment="1">
      <alignment wrapText="1"/>
    </xf>
    <xf numFmtId="0" fontId="8" fillId="8" borderId="39" xfId="0" applyFont="1" applyFill="1" applyBorder="1" applyAlignment="1"/>
    <xf numFmtId="0" fontId="8" fillId="8" borderId="40" xfId="0" applyFont="1" applyFill="1" applyBorder="1" applyAlignment="1"/>
    <xf numFmtId="0" fontId="8" fillId="8" borderId="41" xfId="0" applyFont="1" applyFill="1" applyBorder="1" applyAlignment="1"/>
    <xf numFmtId="0" fontId="6" fillId="8" borderId="37" xfId="0" applyFont="1" applyFill="1" applyBorder="1"/>
    <xf numFmtId="0" fontId="8" fillId="8" borderId="37" xfId="0" applyFont="1" applyFill="1" applyBorder="1"/>
    <xf numFmtId="0" fontId="9" fillId="8" borderId="37" xfId="0" applyFont="1" applyFill="1" applyBorder="1"/>
    <xf numFmtId="0" fontId="8" fillId="8" borderId="38" xfId="0" applyFont="1" applyFill="1" applyBorder="1" applyAlignment="1">
      <alignment horizontal="left" wrapText="1"/>
    </xf>
    <xf numFmtId="0" fontId="8" fillId="8" borderId="38" xfId="0" applyFont="1" applyFill="1" applyBorder="1" applyAlignment="1">
      <alignment horizontal="center" wrapText="1"/>
    </xf>
    <xf numFmtId="0" fontId="10" fillId="5" borderId="0" xfId="0" applyFont="1" applyFill="1" applyBorder="1" applyAlignment="1">
      <alignment vertical="top"/>
    </xf>
    <xf numFmtId="0" fontId="10" fillId="5" borderId="0" xfId="0" applyFont="1" applyFill="1" applyBorder="1" applyAlignment="1">
      <alignment horizontal="left" vertical="top"/>
    </xf>
    <xf numFmtId="0" fontId="8" fillId="5" borderId="0" xfId="0" applyFont="1" applyFill="1" applyBorder="1" applyAlignment="1">
      <alignment vertical="center" wrapText="1"/>
    </xf>
    <xf numFmtId="37" fontId="6" fillId="5" borderId="0" xfId="0" applyNumberFormat="1" applyFont="1" applyFill="1" applyBorder="1" applyAlignment="1" applyProtection="1">
      <alignment horizontal="center"/>
      <protection locked="0"/>
    </xf>
    <xf numFmtId="37" fontId="6" fillId="5" borderId="0" xfId="0" applyNumberFormat="1" applyFont="1" applyFill="1" applyBorder="1" applyAlignment="1">
      <alignment horizontal="center"/>
    </xf>
    <xf numFmtId="164" fontId="6" fillId="5" borderId="0" xfId="0" applyNumberFormat="1" applyFont="1" applyFill="1" applyBorder="1" applyAlignment="1">
      <alignment horizontal="center" vertical="top"/>
    </xf>
    <xf numFmtId="0" fontId="3" fillId="5" borderId="34" xfId="0" applyFont="1" applyFill="1" applyBorder="1" applyAlignment="1">
      <alignment horizontal="centerContinuous"/>
    </xf>
    <xf numFmtId="0" fontId="3" fillId="5" borderId="35" xfId="0" applyFont="1" applyFill="1" applyBorder="1" applyAlignment="1">
      <alignment horizontal="centerContinuous"/>
    </xf>
    <xf numFmtId="0" fontId="3" fillId="5" borderId="35" xfId="0" applyFont="1" applyFill="1" applyBorder="1" applyAlignment="1">
      <alignment horizontal="center"/>
    </xf>
    <xf numFmtId="0" fontId="3" fillId="5" borderId="36" xfId="0" applyFont="1" applyFill="1" applyBorder="1" applyAlignment="1">
      <alignment horizontal="centerContinuous"/>
    </xf>
    <xf numFmtId="0" fontId="9" fillId="8" borderId="39" xfId="0" applyFont="1" applyFill="1" applyBorder="1"/>
    <xf numFmtId="0" fontId="8" fillId="8" borderId="37" xfId="0" applyFont="1" applyFill="1" applyBorder="1" applyAlignment="1">
      <alignment horizontal="center" wrapText="1"/>
    </xf>
    <xf numFmtId="0" fontId="6" fillId="5" borderId="0" xfId="0" applyFont="1" applyFill="1" applyBorder="1" applyAlignment="1" applyProtection="1">
      <alignment vertical="top" wrapText="1"/>
      <protection locked="0"/>
    </xf>
    <xf numFmtId="0" fontId="6" fillId="5" borderId="0" xfId="0" applyFont="1" applyFill="1" applyBorder="1" applyAlignment="1" applyProtection="1">
      <alignment horizontal="center" vertical="top" wrapText="1"/>
      <protection locked="0"/>
    </xf>
    <xf numFmtId="0" fontId="3" fillId="3" borderId="32" xfId="0" applyFont="1" applyFill="1" applyBorder="1"/>
    <xf numFmtId="0" fontId="3" fillId="3" borderId="0" xfId="0" applyFont="1" applyFill="1" applyBorder="1"/>
    <xf numFmtId="0" fontId="6" fillId="3" borderId="0" xfId="0" applyFont="1" applyFill="1" applyBorder="1"/>
    <xf numFmtId="0" fontId="6" fillId="3" borderId="33" xfId="0" applyFont="1" applyFill="1" applyBorder="1"/>
    <xf numFmtId="0" fontId="6" fillId="12" borderId="0" xfId="0" applyFont="1" applyFill="1" applyBorder="1" applyAlignment="1" applyProtection="1">
      <alignment horizontal="center" vertical="top" wrapText="1"/>
      <protection locked="0"/>
    </xf>
    <xf numFmtId="0" fontId="6" fillId="6" borderId="26" xfId="0" applyFont="1" applyFill="1" applyBorder="1"/>
    <xf numFmtId="0" fontId="6" fillId="6" borderId="27" xfId="0" applyFont="1" applyFill="1" applyBorder="1"/>
    <xf numFmtId="0" fontId="3" fillId="6" borderId="25" xfId="0" applyFont="1" applyFill="1" applyBorder="1" applyAlignment="1">
      <alignment wrapText="1"/>
    </xf>
    <xf numFmtId="0" fontId="8" fillId="8" borderId="37" xfId="0" applyFont="1" applyFill="1" applyBorder="1" applyAlignment="1">
      <alignment horizontal="center" vertical="center" wrapText="1"/>
    </xf>
    <xf numFmtId="0" fontId="8" fillId="8" borderId="0" xfId="0" applyFont="1" applyFill="1" applyBorder="1" applyAlignment="1" applyProtection="1">
      <alignment horizontal="center" vertical="top" wrapText="1"/>
      <protection locked="0"/>
    </xf>
    <xf numFmtId="0" fontId="9" fillId="13" borderId="39" xfId="0" applyFont="1" applyFill="1" applyBorder="1"/>
    <xf numFmtId="0" fontId="8" fillId="13" borderId="47" xfId="0" applyFont="1" applyFill="1" applyBorder="1" applyAlignment="1">
      <alignment horizontal="center" wrapText="1"/>
    </xf>
    <xf numFmtId="0" fontId="6" fillId="13" borderId="9" xfId="0" applyFont="1" applyFill="1" applyBorder="1" applyAlignment="1"/>
    <xf numFmtId="0" fontId="8" fillId="8" borderId="41" xfId="0" applyFont="1" applyFill="1" applyBorder="1" applyAlignment="1">
      <alignment horizontal="center" vertical="center" wrapText="1"/>
    </xf>
    <xf numFmtId="0" fontId="8" fillId="8" borderId="51" xfId="0" applyFont="1" applyFill="1" applyBorder="1" applyAlignment="1">
      <alignment vertical="center" wrapText="1"/>
    </xf>
    <xf numFmtId="0" fontId="8" fillId="13" borderId="37" xfId="0" applyFont="1" applyFill="1" applyBorder="1" applyAlignment="1">
      <alignment horizontal="center"/>
    </xf>
    <xf numFmtId="0" fontId="8" fillId="13" borderId="51" xfId="0" applyFont="1" applyFill="1" applyBorder="1" applyAlignment="1">
      <alignment vertical="center" wrapText="1"/>
    </xf>
    <xf numFmtId="167" fontId="6" fillId="6" borderId="28" xfId="0" applyNumberFormat="1" applyFont="1" applyFill="1" applyBorder="1" applyProtection="1">
      <protection locked="0"/>
    </xf>
    <xf numFmtId="167" fontId="6" fillId="9" borderId="46" xfId="0" applyNumberFormat="1" applyFont="1" applyFill="1" applyBorder="1"/>
    <xf numFmtId="167" fontId="6" fillId="0" borderId="2" xfId="0" applyNumberFormat="1" applyFont="1" applyFill="1" applyBorder="1"/>
    <xf numFmtId="167" fontId="6" fillId="4" borderId="3" xfId="0" applyNumberFormat="1" applyFont="1" applyFill="1" applyBorder="1" applyProtection="1">
      <protection locked="0"/>
    </xf>
    <xf numFmtId="167" fontId="6" fillId="4" borderId="4" xfId="0" applyNumberFormat="1" applyFont="1" applyFill="1" applyBorder="1" applyProtection="1">
      <protection locked="0"/>
    </xf>
    <xf numFmtId="167" fontId="6" fillId="13" borderId="4" xfId="0" applyNumberFormat="1" applyFont="1" applyFill="1" applyBorder="1" applyProtection="1">
      <protection locked="0"/>
    </xf>
    <xf numFmtId="0" fontId="8" fillId="5" borderId="0" xfId="0" applyFont="1" applyFill="1" applyBorder="1" applyAlignment="1">
      <alignment horizontal="left" vertical="center" wrapText="1"/>
    </xf>
    <xf numFmtId="0" fontId="8" fillId="5" borderId="0" xfId="0" applyFont="1" applyFill="1" applyBorder="1" applyAlignment="1" applyProtection="1">
      <alignment horizontal="center" vertical="center" wrapText="1"/>
      <protection locked="0"/>
    </xf>
    <xf numFmtId="166" fontId="6" fillId="5" borderId="0" xfId="0" applyNumberFormat="1" applyFont="1" applyFill="1" applyBorder="1" applyAlignment="1" applyProtection="1">
      <alignment horizontal="center" vertical="top" wrapText="1"/>
      <protection locked="0"/>
    </xf>
    <xf numFmtId="37" fontId="8" fillId="5" borderId="0" xfId="0" applyNumberFormat="1" applyFont="1" applyFill="1" applyBorder="1" applyAlignment="1" applyProtection="1">
      <alignment horizontal="center"/>
      <protection locked="0"/>
    </xf>
    <xf numFmtId="166" fontId="6" fillId="5" borderId="0" xfId="0" applyNumberFormat="1" applyFont="1" applyFill="1" applyBorder="1" applyAlignment="1" applyProtection="1">
      <alignment horizontal="center"/>
      <protection locked="0"/>
    </xf>
    <xf numFmtId="0" fontId="14" fillId="11" borderId="0" xfId="0" applyFont="1" applyFill="1" applyBorder="1" applyAlignment="1">
      <alignment horizontal="center" wrapText="1"/>
    </xf>
    <xf numFmtId="164" fontId="6" fillId="5" borderId="0" xfId="0" applyNumberFormat="1" applyFont="1" applyFill="1" applyBorder="1" applyAlignment="1" applyProtection="1">
      <alignment horizontal="center" vertical="top"/>
      <protection locked="0"/>
    </xf>
    <xf numFmtId="0" fontId="8" fillId="5" borderId="0" xfId="0" applyFont="1" applyFill="1" applyBorder="1" applyAlignment="1">
      <alignment horizontal="center" vertical="center" wrapText="1"/>
    </xf>
    <xf numFmtId="0" fontId="8" fillId="8" borderId="51" xfId="0" applyFont="1" applyFill="1" applyBorder="1" applyAlignment="1">
      <alignment horizontal="left" wrapText="1"/>
    </xf>
    <xf numFmtId="0" fontId="8" fillId="8" borderId="51" xfId="0" applyFont="1" applyFill="1" applyBorder="1" applyAlignment="1">
      <alignment horizontal="center" wrapText="1"/>
    </xf>
    <xf numFmtId="0" fontId="8" fillId="8" borderId="54" xfId="0" applyFont="1" applyFill="1" applyBorder="1" applyAlignment="1">
      <alignment horizontal="center" wrapText="1"/>
    </xf>
    <xf numFmtId="0" fontId="15" fillId="0" borderId="3" xfId="0" applyFont="1" applyFill="1" applyBorder="1" applyAlignment="1">
      <alignment horizontal="left" vertical="top"/>
    </xf>
    <xf numFmtId="2" fontId="16" fillId="0" borderId="3" xfId="0" applyNumberFormat="1" applyFont="1" applyBorder="1" applyAlignment="1">
      <alignment horizontal="left" vertical="top"/>
    </xf>
    <xf numFmtId="0" fontId="17" fillId="0" borderId="3" xfId="0" applyFont="1" applyFill="1" applyBorder="1" applyAlignment="1">
      <alignment horizontal="left" vertical="top"/>
    </xf>
    <xf numFmtId="0" fontId="16" fillId="0" borderId="3" xfId="0" applyFont="1" applyBorder="1" applyAlignment="1">
      <alignment horizontal="left" vertical="top"/>
    </xf>
    <xf numFmtId="37" fontId="8" fillId="5" borderId="0" xfId="0" applyNumberFormat="1" applyFont="1" applyFill="1" applyBorder="1" applyAlignment="1" applyProtection="1">
      <alignment horizontal="center" wrapText="1"/>
      <protection locked="0"/>
    </xf>
    <xf numFmtId="37" fontId="8" fillId="8" borderId="57" xfId="0" applyNumberFormat="1" applyFont="1" applyFill="1" applyBorder="1" applyAlignment="1" applyProtection="1">
      <alignment horizontal="center"/>
      <protection locked="0"/>
    </xf>
    <xf numFmtId="167" fontId="6" fillId="9" borderId="58" xfId="0" applyNumberFormat="1" applyFont="1" applyFill="1" applyBorder="1" applyAlignment="1" applyProtection="1">
      <alignment horizontal="center"/>
      <protection locked="0"/>
    </xf>
    <xf numFmtId="0" fontId="0" fillId="9" borderId="8" xfId="0" applyFill="1" applyBorder="1"/>
    <xf numFmtId="167" fontId="6" fillId="9" borderId="20" xfId="0" applyNumberFormat="1" applyFont="1" applyFill="1" applyBorder="1" applyAlignment="1" applyProtection="1">
      <alignment horizontal="center"/>
      <protection locked="0"/>
    </xf>
    <xf numFmtId="0" fontId="6" fillId="13" borderId="0" xfId="0" applyFont="1" applyFill="1" applyBorder="1" applyAlignment="1"/>
    <xf numFmtId="0" fontId="8" fillId="8" borderId="0" xfId="0" applyFont="1" applyFill="1" applyBorder="1" applyAlignment="1" applyProtection="1">
      <alignment horizontal="left" vertical="center" wrapText="1"/>
      <protection locked="0"/>
    </xf>
    <xf numFmtId="0" fontId="15" fillId="0" borderId="9" xfId="0" applyFont="1" applyFill="1" applyBorder="1" applyAlignment="1">
      <alignment horizontal="left" vertical="top"/>
    </xf>
    <xf numFmtId="0" fontId="17" fillId="0" borderId="9" xfId="0" applyFont="1" applyFill="1" applyBorder="1" applyAlignment="1">
      <alignment horizontal="left" vertical="top"/>
    </xf>
    <xf numFmtId="0" fontId="16" fillId="0" borderId="62" xfId="0" applyFont="1" applyBorder="1" applyAlignment="1">
      <alignment horizontal="left" vertical="top"/>
    </xf>
    <xf numFmtId="0" fontId="3" fillId="6" borderId="3" xfId="0" applyFont="1" applyFill="1" applyBorder="1"/>
    <xf numFmtId="2" fontId="16" fillId="5" borderId="62" xfId="0" applyNumberFormat="1" applyFont="1" applyFill="1" applyBorder="1" applyAlignment="1">
      <alignment horizontal="left" vertical="top"/>
    </xf>
    <xf numFmtId="167" fontId="6" fillId="4" borderId="62" xfId="0" applyNumberFormat="1" applyFont="1" applyFill="1" applyBorder="1" applyProtection="1">
      <protection locked="0"/>
    </xf>
    <xf numFmtId="167" fontId="6" fillId="4" borderId="63" xfId="0" applyNumberFormat="1" applyFont="1" applyFill="1" applyBorder="1" applyProtection="1">
      <protection locked="0"/>
    </xf>
    <xf numFmtId="167" fontId="6" fillId="13" borderId="63" xfId="0" applyNumberFormat="1" applyFont="1" applyFill="1" applyBorder="1" applyProtection="1">
      <protection locked="0"/>
    </xf>
    <xf numFmtId="167" fontId="6" fillId="13" borderId="3" xfId="0" applyNumberFormat="1" applyFont="1" applyFill="1" applyBorder="1" applyProtection="1">
      <protection locked="0"/>
    </xf>
    <xf numFmtId="0" fontId="3" fillId="6" borderId="62" xfId="0" applyFont="1" applyFill="1" applyBorder="1"/>
    <xf numFmtId="0" fontId="3" fillId="6" borderId="64" xfId="0" applyFont="1" applyFill="1" applyBorder="1"/>
    <xf numFmtId="0" fontId="15" fillId="0" borderId="64" xfId="0" applyFont="1" applyFill="1" applyBorder="1" applyAlignment="1">
      <alignment horizontal="left" vertical="top" wrapText="1"/>
    </xf>
    <xf numFmtId="0" fontId="16" fillId="0" borderId="64" xfId="0" applyFont="1" applyBorder="1" applyAlignment="1">
      <alignment horizontal="left" vertical="top"/>
    </xf>
    <xf numFmtId="2" fontId="16" fillId="5" borderId="64" xfId="0" applyNumberFormat="1" applyFont="1" applyFill="1" applyBorder="1" applyAlignment="1">
      <alignment horizontal="left" vertical="top"/>
    </xf>
    <xf numFmtId="0" fontId="8" fillId="8" borderId="0" xfId="0" applyFont="1" applyFill="1" applyBorder="1" applyAlignment="1">
      <alignment horizontal="left" vertical="center" wrapText="1"/>
    </xf>
    <xf numFmtId="0" fontId="16" fillId="5" borderId="3" xfId="0" applyFont="1" applyFill="1" applyBorder="1" applyAlignment="1">
      <alignment horizontal="left" vertical="top"/>
    </xf>
    <xf numFmtId="0" fontId="16" fillId="5" borderId="64" xfId="0" applyFont="1" applyFill="1" applyBorder="1" applyAlignment="1">
      <alignment horizontal="left" vertical="top"/>
    </xf>
    <xf numFmtId="167" fontId="6" fillId="5" borderId="4" xfId="0" applyNumberFormat="1" applyFont="1" applyFill="1" applyBorder="1" applyProtection="1">
      <protection locked="0"/>
    </xf>
    <xf numFmtId="167" fontId="6" fillId="5" borderId="3" xfId="0" applyNumberFormat="1" applyFont="1" applyFill="1" applyBorder="1" applyProtection="1">
      <protection locked="0"/>
    </xf>
    <xf numFmtId="0" fontId="16" fillId="6" borderId="64" xfId="0" applyFont="1" applyFill="1" applyBorder="1" applyAlignment="1">
      <alignment horizontal="left" vertical="top"/>
    </xf>
    <xf numFmtId="0" fontId="16" fillId="5" borderId="62" xfId="0" applyFont="1" applyFill="1" applyBorder="1" applyAlignment="1">
      <alignment horizontal="left" vertical="top"/>
    </xf>
    <xf numFmtId="167" fontId="6" fillId="13" borderId="62" xfId="0" applyNumberFormat="1" applyFont="1" applyFill="1" applyBorder="1" applyProtection="1">
      <protection locked="0"/>
    </xf>
    <xf numFmtId="167" fontId="6" fillId="5" borderId="62" xfId="0" applyNumberFormat="1" applyFont="1" applyFill="1" applyBorder="1" applyProtection="1">
      <protection locked="0"/>
    </xf>
    <xf numFmtId="167" fontId="6" fillId="6" borderId="64" xfId="0" applyNumberFormat="1" applyFont="1" applyFill="1" applyBorder="1" applyProtection="1">
      <protection locked="0"/>
    </xf>
    <xf numFmtId="167" fontId="6" fillId="9" borderId="64" xfId="0" applyNumberFormat="1" applyFont="1" applyFill="1" applyBorder="1"/>
    <xf numFmtId="167" fontId="6" fillId="5" borderId="0" xfId="0" applyNumberFormat="1" applyFont="1" applyFill="1" applyBorder="1"/>
    <xf numFmtId="167" fontId="6" fillId="0" borderId="65" xfId="0" applyNumberFormat="1" applyFont="1" applyFill="1" applyBorder="1"/>
    <xf numFmtId="167" fontId="6" fillId="6" borderId="66" xfId="0" applyNumberFormat="1" applyFont="1" applyFill="1" applyBorder="1" applyProtection="1">
      <protection locked="0"/>
    </xf>
    <xf numFmtId="167" fontId="6" fillId="9" borderId="66" xfId="0" applyNumberFormat="1" applyFont="1" applyFill="1" applyBorder="1"/>
    <xf numFmtId="167" fontId="6" fillId="6" borderId="46" xfId="0" applyNumberFormat="1" applyFont="1" applyFill="1" applyBorder="1" applyProtection="1">
      <protection locked="0"/>
    </xf>
    <xf numFmtId="167" fontId="6" fillId="5" borderId="63" xfId="0" applyNumberFormat="1" applyFont="1" applyFill="1" applyBorder="1" applyProtection="1">
      <protection locked="0"/>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17" xfId="0" applyFont="1" applyFill="1" applyBorder="1" applyAlignment="1">
      <alignment horizontal="left" vertical="top" wrapText="1"/>
    </xf>
    <xf numFmtId="0" fontId="2" fillId="0" borderId="18" xfId="0" applyFont="1" applyFill="1" applyBorder="1" applyAlignment="1">
      <alignment horizontal="left" vertical="top" wrapText="1"/>
    </xf>
    <xf numFmtId="0" fontId="2" fillId="0" borderId="17" xfId="0" applyFont="1" applyBorder="1" applyAlignment="1">
      <alignment horizontal="left"/>
    </xf>
    <xf numFmtId="0" fontId="2" fillId="0" borderId="18" xfId="0" applyFont="1" applyBorder="1" applyAlignment="1">
      <alignment horizontal="left"/>
    </xf>
    <xf numFmtId="0" fontId="9" fillId="8" borderId="61" xfId="0" applyFont="1" applyFill="1" applyBorder="1" applyAlignment="1">
      <alignment horizontal="center" vertical="center"/>
    </xf>
    <xf numFmtId="0" fontId="3" fillId="6" borderId="25" xfId="0" quotePrefix="1" applyFont="1" applyFill="1" applyBorder="1" applyAlignment="1">
      <alignment vertical="top" wrapText="1"/>
    </xf>
    <xf numFmtId="0" fontId="3" fillId="6" borderId="26" xfId="0" applyFont="1" applyFill="1" applyBorder="1" applyAlignment="1">
      <alignment vertical="top" wrapText="1"/>
    </xf>
    <xf numFmtId="0" fontId="3" fillId="6" borderId="27" xfId="0" applyFont="1" applyFill="1" applyBorder="1" applyAlignment="1">
      <alignment vertical="top" wrapText="1"/>
    </xf>
    <xf numFmtId="164" fontId="6" fillId="5" borderId="0" xfId="0" applyNumberFormat="1" applyFont="1" applyFill="1" applyBorder="1" applyAlignment="1" applyProtection="1">
      <alignment horizontal="center" vertical="top"/>
      <protection locked="0"/>
    </xf>
    <xf numFmtId="37" fontId="18" fillId="6" borderId="44" xfId="0" applyNumberFormat="1" applyFont="1" applyFill="1" applyBorder="1" applyAlignment="1" applyProtection="1">
      <alignment horizontal="left"/>
      <protection locked="0"/>
    </xf>
    <xf numFmtId="37" fontId="19" fillId="6" borderId="45" xfId="0" applyNumberFormat="1" applyFont="1" applyFill="1" applyBorder="1" applyAlignment="1" applyProtection="1">
      <alignment horizontal="left"/>
      <protection locked="0"/>
    </xf>
    <xf numFmtId="37" fontId="18" fillId="6" borderId="59" xfId="0" applyNumberFormat="1" applyFont="1" applyFill="1" applyBorder="1" applyAlignment="1" applyProtection="1">
      <alignment horizontal="left"/>
      <protection locked="0"/>
    </xf>
    <xf numFmtId="37" fontId="18" fillId="6" borderId="60" xfId="0" applyNumberFormat="1" applyFont="1" applyFill="1" applyBorder="1" applyAlignment="1" applyProtection="1">
      <alignment horizontal="left"/>
      <protection locked="0"/>
    </xf>
    <xf numFmtId="0" fontId="3" fillId="6" borderId="25" xfId="0" quotePrefix="1" applyFont="1" applyFill="1" applyBorder="1" applyAlignment="1">
      <alignment horizontal="left" vertical="top" wrapText="1"/>
    </xf>
    <xf numFmtId="0" fontId="6" fillId="6" borderId="26" xfId="0" applyFont="1" applyFill="1" applyBorder="1" applyAlignment="1">
      <alignment horizontal="left" vertical="top" wrapText="1"/>
    </xf>
    <xf numFmtId="0" fontId="6" fillId="6" borderId="27" xfId="0" applyFont="1" applyFill="1" applyBorder="1" applyAlignment="1">
      <alignment horizontal="left" vertical="top" wrapText="1"/>
    </xf>
    <xf numFmtId="0" fontId="8" fillId="5" borderId="0" xfId="0" applyFont="1" applyFill="1" applyBorder="1" applyAlignment="1">
      <alignment horizontal="center" vertical="center" wrapText="1"/>
    </xf>
    <xf numFmtId="0" fontId="3" fillId="6" borderId="26" xfId="0" quotePrefix="1" applyFont="1" applyFill="1" applyBorder="1" applyAlignment="1">
      <alignment horizontal="left" vertical="top" wrapText="1"/>
    </xf>
    <xf numFmtId="0" fontId="3" fillId="6" borderId="27" xfId="0" quotePrefix="1" applyFont="1" applyFill="1" applyBorder="1" applyAlignment="1">
      <alignment horizontal="left" vertical="top" wrapText="1"/>
    </xf>
    <xf numFmtId="167" fontId="6" fillId="9" borderId="53" xfId="0" applyNumberFormat="1" applyFont="1" applyFill="1" applyBorder="1" applyAlignment="1" applyProtection="1">
      <alignment horizontal="right" vertical="top" wrapText="1"/>
      <protection locked="0"/>
    </xf>
    <xf numFmtId="167" fontId="6" fillId="9" borderId="16" xfId="0" applyNumberFormat="1" applyFont="1" applyFill="1" applyBorder="1" applyAlignment="1" applyProtection="1">
      <alignment horizontal="right" vertical="top" wrapText="1"/>
      <protection locked="0"/>
    </xf>
    <xf numFmtId="0" fontId="8" fillId="10" borderId="0" xfId="0" applyFont="1" applyFill="1" applyBorder="1" applyAlignment="1">
      <alignment horizontal="center" wrapText="1"/>
    </xf>
    <xf numFmtId="0" fontId="8" fillId="10" borderId="1" xfId="0" applyFont="1" applyFill="1" applyBorder="1" applyAlignment="1">
      <alignment horizontal="center" wrapText="1"/>
    </xf>
    <xf numFmtId="0" fontId="8" fillId="8" borderId="5" xfId="0" applyFont="1" applyFill="1" applyBorder="1" applyAlignment="1">
      <alignment horizontal="left" vertical="center" wrapText="1"/>
    </xf>
    <xf numFmtId="0" fontId="8" fillId="8" borderId="6" xfId="0" applyFont="1" applyFill="1" applyBorder="1" applyAlignment="1">
      <alignment horizontal="left" vertical="center" wrapText="1"/>
    </xf>
    <xf numFmtId="0" fontId="8" fillId="8" borderId="7" xfId="0" applyFont="1" applyFill="1" applyBorder="1" applyAlignment="1">
      <alignment horizontal="left" vertical="center" wrapText="1"/>
    </xf>
    <xf numFmtId="0" fontId="8" fillId="8" borderId="17" xfId="0" applyFont="1" applyFill="1" applyBorder="1" applyAlignment="1" applyProtection="1">
      <alignment horizontal="left" vertical="center" wrapText="1"/>
      <protection locked="0"/>
    </xf>
    <xf numFmtId="0" fontId="8" fillId="8" borderId="0" xfId="0" applyFont="1" applyFill="1" applyBorder="1" applyAlignment="1" applyProtection="1">
      <alignment horizontal="left" vertical="center" wrapText="1"/>
      <protection locked="0"/>
    </xf>
    <xf numFmtId="0" fontId="14" fillId="11" borderId="0" xfId="0" applyFont="1" applyFill="1" applyBorder="1" applyAlignment="1">
      <alignment horizontal="center" wrapText="1"/>
    </xf>
    <xf numFmtId="0" fontId="8" fillId="8" borderId="5" xfId="0" applyFont="1" applyFill="1" applyBorder="1" applyAlignment="1" applyProtection="1">
      <alignment horizontal="center" vertical="top" wrapText="1"/>
      <protection locked="0"/>
    </xf>
    <xf numFmtId="0" fontId="8" fillId="8" borderId="6" xfId="0" applyFont="1" applyFill="1" applyBorder="1" applyAlignment="1" applyProtection="1">
      <alignment horizontal="center" vertical="top" wrapText="1"/>
      <protection locked="0"/>
    </xf>
    <xf numFmtId="0" fontId="8" fillId="8" borderId="7" xfId="0" applyFont="1" applyFill="1" applyBorder="1" applyAlignment="1" applyProtection="1">
      <alignment horizontal="center" vertical="top" wrapText="1"/>
      <protection locked="0"/>
    </xf>
    <xf numFmtId="0" fontId="8" fillId="8" borderId="0" xfId="0" applyFont="1" applyFill="1" applyBorder="1" applyAlignment="1" applyProtection="1">
      <alignment horizontal="center" vertical="center" wrapText="1"/>
      <protection locked="0"/>
    </xf>
    <xf numFmtId="0" fontId="8" fillId="8" borderId="18" xfId="0" applyFont="1" applyFill="1" applyBorder="1" applyAlignment="1" applyProtection="1">
      <alignment horizontal="center" vertical="center" wrapText="1"/>
      <protection locked="0"/>
    </xf>
    <xf numFmtId="0" fontId="8" fillId="8" borderId="37" xfId="0" applyFont="1" applyFill="1" applyBorder="1" applyAlignment="1">
      <alignment horizontal="center"/>
    </xf>
    <xf numFmtId="0" fontId="11" fillId="5" borderId="0" xfId="0" applyFont="1" applyFill="1" applyBorder="1" applyAlignment="1">
      <alignment horizontal="left" vertical="top" wrapText="1"/>
    </xf>
    <xf numFmtId="0" fontId="15" fillId="0" borderId="48" xfId="0" applyFont="1" applyFill="1" applyBorder="1" applyAlignment="1">
      <alignment horizontal="left" vertical="top" wrapText="1"/>
    </xf>
    <xf numFmtId="0" fontId="15" fillId="0" borderId="62" xfId="0" applyFont="1" applyFill="1" applyBorder="1" applyAlignment="1">
      <alignment horizontal="left" vertical="top" wrapText="1"/>
    </xf>
    <xf numFmtId="0" fontId="9" fillId="13" borderId="49" xfId="0" applyFont="1" applyFill="1" applyBorder="1" applyAlignment="1">
      <alignment horizontal="center" vertical="center" wrapText="1"/>
    </xf>
    <xf numFmtId="0" fontId="9" fillId="13" borderId="48" xfId="0" applyFont="1" applyFill="1" applyBorder="1" applyAlignment="1">
      <alignment horizontal="center" vertical="center" wrapText="1"/>
    </xf>
    <xf numFmtId="0" fontId="9" fillId="13" borderId="0" xfId="0" applyFont="1" applyFill="1" applyBorder="1" applyAlignment="1">
      <alignment horizontal="center" vertical="center" wrapText="1"/>
    </xf>
    <xf numFmtId="0" fontId="9" fillId="13" borderId="50" xfId="0" applyFont="1" applyFill="1" applyBorder="1" applyAlignment="1">
      <alignment horizontal="center" vertical="center" wrapText="1"/>
    </xf>
    <xf numFmtId="0" fontId="9" fillId="13" borderId="29" xfId="0" applyFont="1" applyFill="1" applyBorder="1" applyAlignment="1">
      <alignment horizontal="center" vertical="center" wrapText="1"/>
    </xf>
    <xf numFmtId="0" fontId="9" fillId="13" borderId="43" xfId="0" applyFont="1" applyFill="1" applyBorder="1" applyAlignment="1">
      <alignment horizontal="center" vertical="center" wrapText="1"/>
    </xf>
    <xf numFmtId="0" fontId="6" fillId="12" borderId="17" xfId="0" applyFont="1" applyFill="1" applyBorder="1" applyAlignment="1" applyProtection="1">
      <alignment horizontal="center" vertical="top" wrapText="1"/>
      <protection locked="0"/>
    </xf>
    <xf numFmtId="0" fontId="6" fillId="12" borderId="0" xfId="0" applyFont="1" applyFill="1" applyBorder="1" applyAlignment="1" applyProtection="1">
      <alignment horizontal="center" vertical="top" wrapText="1"/>
      <protection locked="0"/>
    </xf>
    <xf numFmtId="0" fontId="6" fillId="12" borderId="18" xfId="0" applyFont="1" applyFill="1" applyBorder="1" applyAlignment="1" applyProtection="1">
      <alignment horizontal="center" vertical="top" wrapText="1"/>
      <protection locked="0"/>
    </xf>
    <xf numFmtId="0" fontId="6" fillId="12" borderId="19" xfId="0" applyFont="1" applyFill="1" applyBorder="1" applyAlignment="1" applyProtection="1">
      <alignment horizontal="center" vertical="top" wrapText="1"/>
      <protection locked="0"/>
    </xf>
    <xf numFmtId="0" fontId="6" fillId="12" borderId="1" xfId="0" applyFont="1" applyFill="1" applyBorder="1" applyAlignment="1" applyProtection="1">
      <alignment horizontal="center" vertical="top" wrapText="1"/>
      <protection locked="0"/>
    </xf>
    <xf numFmtId="0" fontId="6" fillId="12" borderId="20" xfId="0" applyFont="1" applyFill="1" applyBorder="1" applyAlignment="1" applyProtection="1">
      <alignment horizontal="center" vertical="top" wrapText="1"/>
      <protection locked="0"/>
    </xf>
    <xf numFmtId="0" fontId="8" fillId="8" borderId="37" xfId="0" applyFont="1" applyFill="1" applyBorder="1" applyAlignment="1">
      <alignment horizontal="left" vertical="center" wrapText="1"/>
    </xf>
    <xf numFmtId="0" fontId="8" fillId="8" borderId="39" xfId="0" applyFont="1" applyFill="1" applyBorder="1" applyAlignment="1">
      <alignment horizontal="left" vertical="center" wrapText="1"/>
    </xf>
    <xf numFmtId="0" fontId="8" fillId="8" borderId="42" xfId="0" applyFont="1" applyFill="1" applyBorder="1" applyAlignment="1">
      <alignment horizontal="left" vertical="center" wrapText="1"/>
    </xf>
    <xf numFmtId="0" fontId="8" fillId="8" borderId="52" xfId="0" applyFont="1" applyFill="1" applyBorder="1" applyAlignment="1">
      <alignment horizontal="left" vertical="center" wrapText="1"/>
    </xf>
    <xf numFmtId="37" fontId="8" fillId="8" borderId="55" xfId="0" applyNumberFormat="1" applyFont="1" applyFill="1" applyBorder="1" applyAlignment="1" applyProtection="1">
      <alignment horizontal="center"/>
      <protection locked="0"/>
    </xf>
    <xf numFmtId="37" fontId="8" fillId="8" borderId="56" xfId="0" applyNumberFormat="1" applyFont="1" applyFill="1" applyBorder="1" applyAlignment="1" applyProtection="1">
      <alignment horizontal="center"/>
      <protection locked="0"/>
    </xf>
    <xf numFmtId="0" fontId="16" fillId="6" borderId="64" xfId="0" applyFont="1" applyFill="1" applyBorder="1" applyAlignment="1" applyProtection="1">
      <alignment horizontal="left" vertical="center" wrapText="1"/>
      <protection locked="0"/>
    </xf>
    <xf numFmtId="0" fontId="16" fillId="0" borderId="67" xfId="0" applyFont="1" applyBorder="1" applyAlignment="1">
      <alignment horizontal="left" vertical="center"/>
    </xf>
    <xf numFmtId="0" fontId="16" fillId="0" borderId="68" xfId="0" applyFont="1" applyBorder="1" applyAlignment="1">
      <alignment horizontal="left" vertical="center"/>
    </xf>
    <xf numFmtId="0" fontId="16" fillId="0" borderId="69" xfId="0" applyFont="1" applyBorder="1" applyAlignment="1">
      <alignment horizontal="left" vertical="center"/>
    </xf>
    <xf numFmtId="0" fontId="16" fillId="6" borderId="64" xfId="0" applyFont="1" applyFill="1" applyBorder="1" applyAlignment="1" applyProtection="1">
      <alignment horizontal="left" vertical="top" wrapText="1"/>
      <protection locked="0"/>
    </xf>
  </cellXfs>
  <cellStyles count="4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Normal" xfId="0" builtinId="0"/>
  </cellStyles>
  <dxfs count="1">
    <dxf>
      <font>
        <color rgb="FFC00000"/>
      </font>
      <fill>
        <patternFill>
          <bgColor theme="5" tint="0.59996337778862885"/>
        </patternFill>
      </fill>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showGridLines="0" topLeftCell="A6" workbookViewId="0">
      <selection activeCell="H10" sqref="H10"/>
    </sheetView>
  </sheetViews>
  <sheetFormatPr defaultColWidth="8.81640625" defaultRowHeight="14.5" x14ac:dyDescent="0.35"/>
  <cols>
    <col min="1" max="1" width="1.453125" customWidth="1"/>
    <col min="2" max="2" width="1.6328125" customWidth="1"/>
    <col min="3" max="3" width="3" customWidth="1"/>
    <col min="4" max="4" width="112.81640625" customWidth="1"/>
    <col min="6" max="6" width="1.36328125" customWidth="1"/>
  </cols>
  <sheetData>
    <row r="1" spans="2:6" ht="7.5" customHeight="1" thickBot="1" x14ac:dyDescent="0.4"/>
    <row r="2" spans="2:6" ht="21" x14ac:dyDescent="0.5">
      <c r="B2" s="2" t="s">
        <v>58</v>
      </c>
      <c r="C2" s="3"/>
      <c r="D2" s="3"/>
      <c r="E2" s="4"/>
      <c r="F2" s="5"/>
    </row>
    <row r="3" spans="2:6" ht="18.5" x14ac:dyDescent="0.45">
      <c r="B3" s="6" t="s">
        <v>3</v>
      </c>
      <c r="C3" s="7"/>
      <c r="D3" s="7"/>
      <c r="E3" s="8"/>
      <c r="F3" s="9"/>
    </row>
    <row r="4" spans="2:6" x14ac:dyDescent="0.35">
      <c r="B4" s="10"/>
      <c r="C4" s="11"/>
      <c r="D4" s="11"/>
      <c r="E4" s="1"/>
      <c r="F4" s="12"/>
    </row>
    <row r="5" spans="2:6" ht="36" customHeight="1" x14ac:dyDescent="0.35">
      <c r="B5" s="10"/>
      <c r="C5" s="149" t="s">
        <v>19</v>
      </c>
      <c r="D5" s="150"/>
      <c r="E5" s="1"/>
      <c r="F5" s="12"/>
    </row>
    <row r="6" spans="2:6" x14ac:dyDescent="0.35">
      <c r="B6" s="10"/>
      <c r="C6" s="11"/>
      <c r="D6" s="13"/>
      <c r="E6" s="1"/>
      <c r="F6" s="12"/>
    </row>
    <row r="7" spans="2:6" x14ac:dyDescent="0.35">
      <c r="B7" s="10"/>
      <c r="C7" s="151" t="s">
        <v>6</v>
      </c>
      <c r="D7" s="152"/>
      <c r="E7" s="1"/>
      <c r="F7" s="12"/>
    </row>
    <row r="8" spans="2:6" ht="29" x14ac:dyDescent="0.35">
      <c r="B8" s="10"/>
      <c r="C8" s="14">
        <v>1</v>
      </c>
      <c r="D8" s="15" t="s">
        <v>59</v>
      </c>
      <c r="E8" s="1"/>
      <c r="F8" s="12"/>
    </row>
    <row r="9" spans="2:6" x14ac:dyDescent="0.35">
      <c r="B9" s="10"/>
      <c r="C9" s="14">
        <v>2</v>
      </c>
      <c r="D9" s="15" t="s">
        <v>60</v>
      </c>
      <c r="E9" s="1"/>
      <c r="F9" s="12"/>
    </row>
    <row r="10" spans="2:6" ht="29" x14ac:dyDescent="0.35">
      <c r="B10" s="10"/>
      <c r="C10" s="14">
        <v>3</v>
      </c>
      <c r="D10" s="15" t="s">
        <v>61</v>
      </c>
      <c r="E10" s="1"/>
      <c r="F10" s="12"/>
    </row>
    <row r="11" spans="2:6" x14ac:dyDescent="0.35">
      <c r="B11" s="10"/>
      <c r="C11" s="14">
        <v>4</v>
      </c>
      <c r="D11" s="15" t="s">
        <v>21</v>
      </c>
      <c r="E11" s="1"/>
      <c r="F11" s="12"/>
    </row>
    <row r="12" spans="2:6" x14ac:dyDescent="0.35">
      <c r="B12" s="10"/>
      <c r="C12" s="16"/>
      <c r="D12" s="15" t="s">
        <v>7</v>
      </c>
      <c r="E12" s="17"/>
      <c r="F12" s="12"/>
    </row>
    <row r="13" spans="2:6" ht="29" x14ac:dyDescent="0.35">
      <c r="B13" s="10"/>
      <c r="C13" s="16"/>
      <c r="D13" s="18" t="s">
        <v>8</v>
      </c>
      <c r="E13" s="1"/>
      <c r="F13" s="12"/>
    </row>
    <row r="14" spans="2:6" x14ac:dyDescent="0.35">
      <c r="B14" s="10"/>
      <c r="C14" s="16"/>
      <c r="D14" s="15" t="s">
        <v>9</v>
      </c>
      <c r="E14" s="33"/>
      <c r="F14" s="12"/>
    </row>
    <row r="15" spans="2:6" ht="29" x14ac:dyDescent="0.35">
      <c r="B15" s="10"/>
      <c r="C15" s="19"/>
      <c r="D15" s="18" t="s">
        <v>22</v>
      </c>
      <c r="E15" s="1"/>
      <c r="F15" s="12"/>
    </row>
    <row r="16" spans="2:6" x14ac:dyDescent="0.35">
      <c r="B16" s="10"/>
      <c r="C16" s="19">
        <v>5</v>
      </c>
      <c r="D16" s="18" t="s">
        <v>83</v>
      </c>
      <c r="E16" s="114"/>
      <c r="F16" s="12"/>
    </row>
    <row r="17" spans="2:6" ht="29" x14ac:dyDescent="0.35">
      <c r="B17" s="10"/>
      <c r="C17" s="16">
        <v>6</v>
      </c>
      <c r="D17" s="15" t="s">
        <v>10</v>
      </c>
      <c r="E17" s="1"/>
      <c r="F17" s="12"/>
    </row>
    <row r="18" spans="2:6" x14ac:dyDescent="0.35">
      <c r="B18" s="10"/>
      <c r="C18" s="20"/>
      <c r="D18" s="21"/>
      <c r="E18" s="1"/>
      <c r="F18" s="12"/>
    </row>
    <row r="19" spans="2:6" x14ac:dyDescent="0.35">
      <c r="B19" s="10"/>
      <c r="C19" s="153" t="s">
        <v>11</v>
      </c>
      <c r="D19" s="154"/>
      <c r="E19" s="1"/>
      <c r="F19" s="12"/>
    </row>
    <row r="20" spans="2:6" x14ac:dyDescent="0.35">
      <c r="B20" s="10"/>
      <c r="C20" s="16">
        <v>7</v>
      </c>
      <c r="D20" s="15" t="s">
        <v>15</v>
      </c>
      <c r="E20" s="1"/>
      <c r="F20" s="12"/>
    </row>
    <row r="21" spans="2:6" x14ac:dyDescent="0.35">
      <c r="B21" s="10"/>
      <c r="C21" s="20"/>
      <c r="D21" s="22"/>
      <c r="E21" s="1"/>
      <c r="F21" s="12"/>
    </row>
    <row r="22" spans="2:6" x14ac:dyDescent="0.35">
      <c r="B22" s="10"/>
      <c r="C22" s="155" t="s">
        <v>12</v>
      </c>
      <c r="D22" s="156"/>
      <c r="E22" s="1"/>
      <c r="F22" s="12"/>
    </row>
    <row r="23" spans="2:6" x14ac:dyDescent="0.35">
      <c r="B23" s="10"/>
      <c r="C23" s="30">
        <v>8</v>
      </c>
      <c r="D23" s="31" t="s">
        <v>18</v>
      </c>
      <c r="E23" s="1"/>
      <c r="F23" s="12"/>
    </row>
    <row r="24" spans="2:6" x14ac:dyDescent="0.35">
      <c r="B24" s="10"/>
      <c r="C24" s="20"/>
      <c r="D24" s="25"/>
      <c r="E24" s="1"/>
      <c r="F24" s="12"/>
    </row>
    <row r="25" spans="2:6" x14ac:dyDescent="0.35">
      <c r="B25" s="10"/>
      <c r="C25" s="155" t="s">
        <v>13</v>
      </c>
      <c r="D25" s="156"/>
      <c r="E25" s="1"/>
      <c r="F25" s="12"/>
    </row>
    <row r="26" spans="2:6" ht="29" x14ac:dyDescent="0.35">
      <c r="B26" s="10"/>
      <c r="C26" s="23">
        <v>9</v>
      </c>
      <c r="D26" s="24" t="s">
        <v>17</v>
      </c>
      <c r="E26" s="1"/>
      <c r="F26" s="12"/>
    </row>
    <row r="27" spans="2:6" x14ac:dyDescent="0.35">
      <c r="B27" s="10"/>
      <c r="C27" s="11"/>
      <c r="D27" s="11"/>
      <c r="E27" s="1"/>
      <c r="F27" s="12"/>
    </row>
    <row r="28" spans="2:6" ht="15" thickBot="1" x14ac:dyDescent="0.4">
      <c r="B28" s="26"/>
      <c r="C28" s="27"/>
      <c r="D28" s="32" t="s">
        <v>14</v>
      </c>
      <c r="E28" s="28"/>
      <c r="F28" s="29"/>
    </row>
  </sheetData>
  <mergeCells count="5">
    <mergeCell ref="C5:D5"/>
    <mergeCell ref="C7:D7"/>
    <mergeCell ref="C19:D19"/>
    <mergeCell ref="C22:D22"/>
    <mergeCell ref="C25:D25"/>
  </mergeCells>
  <pageMargins left="0.7" right="0.7" top="0.75" bottom="0.75" header="0.3" footer="0.3"/>
  <pageSetup paperSize="8" scale="83" orientation="landscape"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L51"/>
  <sheetViews>
    <sheetView showGridLines="0" tabSelected="1" zoomScale="50" zoomScaleNormal="50" zoomScalePageLayoutView="50" workbookViewId="0">
      <selection activeCell="B4" sqref="B4"/>
    </sheetView>
  </sheetViews>
  <sheetFormatPr defaultColWidth="10.81640625" defaultRowHeight="41" customHeight="1" x14ac:dyDescent="0.5"/>
  <cols>
    <col min="1" max="1" width="4.6328125" style="34" customWidth="1"/>
    <col min="2" max="2" width="28" style="34" customWidth="1"/>
    <col min="3" max="5" width="10.81640625" style="34"/>
    <col min="6" max="6" width="17.36328125" style="34" customWidth="1"/>
    <col min="7" max="7" width="19.1796875" style="34" customWidth="1"/>
    <col min="8" max="8" width="12.1796875" style="34" customWidth="1"/>
    <col min="9" max="11" width="10.81640625" style="34"/>
    <col min="12" max="12" width="15.81640625" style="34" customWidth="1"/>
    <col min="13" max="13" width="15.36328125" style="34" customWidth="1"/>
    <col min="14" max="17" width="10.81640625" style="34"/>
    <col min="18" max="18" width="13.6328125" style="34" customWidth="1"/>
    <col min="19" max="20" width="19.1796875" style="34" customWidth="1"/>
    <col min="21" max="21" width="14" style="34" customWidth="1"/>
    <col min="22" max="23" width="10.81640625" style="34"/>
    <col min="24" max="24" width="1.81640625" style="34" customWidth="1"/>
    <col min="25" max="28" width="10.81640625" style="34"/>
    <col min="29" max="29" width="12.6328125" style="34" customWidth="1"/>
    <col min="30" max="30" width="13.36328125" style="34" customWidth="1"/>
    <col min="31" max="31" width="15" style="34" customWidth="1"/>
    <col min="32" max="32" width="14" style="34" customWidth="1"/>
    <col min="33" max="33" width="13.453125" style="34" customWidth="1"/>
    <col min="34" max="36" width="10.81640625" style="34"/>
    <col min="37" max="37" width="136.81640625" style="34" customWidth="1"/>
    <col min="38" max="38" width="71" style="34" customWidth="1"/>
    <col min="39" max="16384" width="10.81640625" style="34"/>
  </cols>
  <sheetData>
    <row r="1" spans="1:38" ht="41" customHeight="1" thickBot="1" x14ac:dyDescent="0.55000000000000004"/>
    <row r="2" spans="1:38" ht="41" customHeight="1" x14ac:dyDescent="0.5">
      <c r="A2" s="35" t="s">
        <v>16</v>
      </c>
      <c r="B2" s="36"/>
      <c r="C2" s="36"/>
      <c r="D2" s="36"/>
      <c r="E2" s="36"/>
      <c r="F2" s="37"/>
      <c r="G2" s="36"/>
      <c r="H2" s="36"/>
      <c r="I2" s="36"/>
      <c r="J2" s="36"/>
      <c r="K2" s="36"/>
      <c r="L2" s="36"/>
      <c r="M2" s="36"/>
      <c r="N2" s="36"/>
      <c r="O2" s="36"/>
      <c r="P2" s="36"/>
      <c r="Q2" s="36"/>
      <c r="R2" s="36"/>
      <c r="S2" s="37"/>
      <c r="T2" s="37"/>
      <c r="U2" s="37"/>
      <c r="V2" s="37"/>
      <c r="W2" s="37"/>
      <c r="X2" s="37"/>
      <c r="Y2" s="37"/>
      <c r="Z2" s="37"/>
      <c r="AA2" s="37"/>
      <c r="AB2" s="37"/>
      <c r="AC2" s="37"/>
      <c r="AD2" s="37"/>
      <c r="AE2" s="37"/>
      <c r="AF2" s="37"/>
      <c r="AG2" s="37"/>
      <c r="AH2" s="37"/>
      <c r="AI2" s="38"/>
      <c r="AJ2" s="37"/>
      <c r="AK2" s="37"/>
      <c r="AL2" s="39"/>
    </row>
    <row r="3" spans="1:38" ht="53" customHeight="1" x14ac:dyDescent="0.6">
      <c r="A3" s="73"/>
      <c r="B3" s="74"/>
      <c r="C3" s="74"/>
      <c r="D3" s="181" t="s">
        <v>53</v>
      </c>
      <c r="E3" s="181"/>
      <c r="F3" s="181"/>
      <c r="G3" s="181"/>
      <c r="H3" s="181"/>
      <c r="I3" s="181"/>
      <c r="J3" s="181"/>
      <c r="K3" s="181"/>
      <c r="L3" s="181"/>
      <c r="M3" s="181"/>
      <c r="N3" s="181"/>
      <c r="O3" s="181"/>
      <c r="P3" s="181"/>
      <c r="Q3" s="181"/>
      <c r="R3" s="181"/>
      <c r="S3" s="181"/>
      <c r="T3" s="101"/>
      <c r="U3" s="75"/>
      <c r="V3" s="75"/>
      <c r="W3" s="75"/>
      <c r="X3" s="75"/>
      <c r="Y3" s="75"/>
      <c r="Z3" s="75"/>
      <c r="AA3" s="75"/>
      <c r="AB3" s="75"/>
      <c r="AC3" s="75"/>
      <c r="AD3" s="75"/>
      <c r="AE3" s="75"/>
      <c r="AF3" s="75"/>
      <c r="AG3" s="75"/>
      <c r="AH3" s="75"/>
      <c r="AI3" s="42"/>
      <c r="AJ3" s="75"/>
      <c r="AK3" s="75"/>
      <c r="AL3" s="76"/>
    </row>
    <row r="4" spans="1:38" ht="41" customHeight="1" x14ac:dyDescent="0.5">
      <c r="A4" s="40" t="s">
        <v>4</v>
      </c>
      <c r="B4" s="44"/>
      <c r="C4" s="45"/>
      <c r="D4" s="45"/>
      <c r="E4" s="45"/>
      <c r="F4" s="45"/>
      <c r="G4" s="46"/>
      <c r="H4" s="46"/>
      <c r="I4" s="46"/>
      <c r="J4" s="46"/>
      <c r="K4" s="46"/>
      <c r="L4" s="46"/>
      <c r="M4" s="46"/>
      <c r="N4" s="46"/>
      <c r="O4" s="46"/>
      <c r="P4" s="46"/>
      <c r="Q4" s="46"/>
      <c r="R4" s="45"/>
      <c r="S4" s="45"/>
      <c r="T4" s="45"/>
      <c r="U4" s="45"/>
      <c r="V4" s="45"/>
      <c r="W4" s="45"/>
      <c r="X4" s="45"/>
      <c r="Y4" s="45"/>
      <c r="Z4" s="45"/>
      <c r="AA4" s="45"/>
      <c r="AB4" s="45"/>
      <c r="AC4" s="45"/>
      <c r="AD4" s="45"/>
      <c r="AE4" s="45"/>
      <c r="AF4" s="45"/>
      <c r="AG4" s="45"/>
      <c r="AH4" s="45"/>
      <c r="AI4" s="42"/>
      <c r="AJ4" s="44" t="s">
        <v>5</v>
      </c>
      <c r="AK4" s="46"/>
      <c r="AL4" s="47"/>
    </row>
    <row r="5" spans="1:38" ht="41" customHeight="1" x14ac:dyDescent="0.5">
      <c r="A5" s="40"/>
      <c r="B5" s="48" t="s">
        <v>47</v>
      </c>
      <c r="C5" s="41"/>
      <c r="D5" s="41"/>
      <c r="E5" s="41"/>
      <c r="F5" s="41"/>
      <c r="G5" s="41"/>
      <c r="H5" s="41"/>
      <c r="I5" s="41"/>
      <c r="J5" s="41"/>
      <c r="K5" s="41"/>
      <c r="L5" s="41"/>
      <c r="M5" s="41"/>
      <c r="N5" s="41"/>
      <c r="O5" s="41"/>
      <c r="P5" s="41"/>
      <c r="Q5" s="41"/>
      <c r="R5" s="41"/>
      <c r="S5" s="41"/>
      <c r="T5" s="41"/>
      <c r="U5" s="41"/>
      <c r="V5" s="41" t="s">
        <v>64</v>
      </c>
      <c r="W5" s="41"/>
      <c r="X5" s="41"/>
      <c r="Y5" s="41"/>
      <c r="Z5" s="41"/>
      <c r="AA5" s="41"/>
      <c r="AB5" s="41"/>
      <c r="AC5" s="41"/>
      <c r="AD5" s="41"/>
      <c r="AE5" s="41"/>
      <c r="AF5" s="41"/>
      <c r="AG5" s="41"/>
      <c r="AH5" s="41"/>
      <c r="AI5" s="42"/>
      <c r="AJ5" s="41"/>
      <c r="AK5" s="41"/>
      <c r="AL5" s="43"/>
    </row>
    <row r="6" spans="1:38" ht="17" customHeight="1" x14ac:dyDescent="0.5">
      <c r="A6" s="40"/>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9"/>
      <c r="AI6" s="42"/>
      <c r="AJ6" s="41"/>
      <c r="AK6" s="48" t="s">
        <v>54</v>
      </c>
      <c r="AL6" s="50"/>
    </row>
    <row r="7" spans="1:38" ht="28" customHeight="1" x14ac:dyDescent="0.5">
      <c r="A7" s="40"/>
      <c r="B7" s="157" t="s">
        <v>43</v>
      </c>
      <c r="C7" s="51" t="s">
        <v>28</v>
      </c>
      <c r="D7" s="52"/>
      <c r="E7" s="53"/>
      <c r="F7" s="54"/>
      <c r="G7" s="187" t="s">
        <v>27</v>
      </c>
      <c r="H7" s="187"/>
      <c r="I7" s="55" t="s">
        <v>29</v>
      </c>
      <c r="J7" s="55" t="s">
        <v>85</v>
      </c>
      <c r="K7" s="55" t="s">
        <v>88</v>
      </c>
      <c r="L7" s="56" t="s">
        <v>30</v>
      </c>
      <c r="M7" s="56" t="s">
        <v>36</v>
      </c>
      <c r="N7" s="69" t="s">
        <v>31</v>
      </c>
      <c r="O7" s="83"/>
      <c r="P7" s="83"/>
      <c r="Q7" s="83"/>
      <c r="R7" s="187" t="s">
        <v>69</v>
      </c>
      <c r="S7" s="187"/>
      <c r="T7" s="187"/>
      <c r="U7" s="187"/>
      <c r="V7" s="187"/>
      <c r="W7" s="187"/>
      <c r="X7" s="88"/>
      <c r="Y7" s="187" t="s">
        <v>63</v>
      </c>
      <c r="Z7" s="187"/>
      <c r="AA7" s="187"/>
      <c r="AB7" s="187"/>
      <c r="AC7" s="187"/>
      <c r="AD7" s="187"/>
      <c r="AE7" s="86"/>
      <c r="AF7" s="54"/>
      <c r="AG7" s="174" t="s">
        <v>48</v>
      </c>
      <c r="AH7" s="49"/>
      <c r="AI7" s="42"/>
      <c r="AJ7" s="41"/>
      <c r="AK7" s="41"/>
      <c r="AL7" s="50"/>
    </row>
    <row r="8" spans="1:38" ht="71" customHeight="1" x14ac:dyDescent="0.5">
      <c r="A8" s="40"/>
      <c r="B8" s="157"/>
      <c r="C8" s="104" t="s">
        <v>23</v>
      </c>
      <c r="D8" s="104" t="s">
        <v>24</v>
      </c>
      <c r="E8" s="104" t="s">
        <v>25</v>
      </c>
      <c r="F8" s="105" t="s">
        <v>26</v>
      </c>
      <c r="G8" s="105" t="s">
        <v>35</v>
      </c>
      <c r="H8" s="105" t="s">
        <v>41</v>
      </c>
      <c r="I8" s="105" t="s">
        <v>34</v>
      </c>
      <c r="J8" s="105" t="s">
        <v>89</v>
      </c>
      <c r="K8" s="105" t="s">
        <v>34</v>
      </c>
      <c r="L8" s="105" t="s">
        <v>33</v>
      </c>
      <c r="M8" s="105" t="s">
        <v>33</v>
      </c>
      <c r="N8" s="106" t="s">
        <v>32</v>
      </c>
      <c r="O8" s="84"/>
      <c r="P8" s="84"/>
      <c r="Q8" s="84"/>
      <c r="R8" s="87" t="s">
        <v>38</v>
      </c>
      <c r="S8" s="87" t="s">
        <v>39</v>
      </c>
      <c r="T8" s="87" t="s">
        <v>79</v>
      </c>
      <c r="U8" s="87" t="s">
        <v>0</v>
      </c>
      <c r="V8" s="87" t="s">
        <v>2</v>
      </c>
      <c r="W8" s="87" t="s">
        <v>1</v>
      </c>
      <c r="X8" s="89"/>
      <c r="Y8" s="58" t="s">
        <v>65</v>
      </c>
      <c r="Z8" s="58" t="s">
        <v>66</v>
      </c>
      <c r="AA8" s="58" t="s">
        <v>87</v>
      </c>
      <c r="AB8" s="58" t="s">
        <v>90</v>
      </c>
      <c r="AC8" s="57" t="s">
        <v>68</v>
      </c>
      <c r="AD8" s="58" t="s">
        <v>67</v>
      </c>
      <c r="AE8" s="81" t="s">
        <v>62</v>
      </c>
      <c r="AF8" s="70" t="s">
        <v>37</v>
      </c>
      <c r="AG8" s="175"/>
      <c r="AH8" s="41"/>
      <c r="AI8" s="42"/>
      <c r="AJ8" s="41"/>
      <c r="AK8" s="166" t="s">
        <v>81</v>
      </c>
      <c r="AL8" s="43"/>
    </row>
    <row r="9" spans="1:38" ht="41" customHeight="1" x14ac:dyDescent="0.5">
      <c r="A9" s="40"/>
      <c r="B9" s="121" t="s">
        <v>45</v>
      </c>
      <c r="C9" s="118">
        <v>180</v>
      </c>
      <c r="D9" s="107">
        <v>160</v>
      </c>
      <c r="E9" s="107">
        <v>150</v>
      </c>
      <c r="F9" s="108">
        <f>((2*(C9*E9))+(2*(D9*E9))+(C9*D9))/10000</f>
        <v>13.08</v>
      </c>
      <c r="G9" s="110">
        <v>6</v>
      </c>
      <c r="H9" s="110">
        <v>1.5</v>
      </c>
      <c r="I9" s="110">
        <v>6</v>
      </c>
      <c r="J9" s="133"/>
      <c r="K9" s="133"/>
      <c r="L9" s="110" t="s">
        <v>40</v>
      </c>
      <c r="M9" s="110" t="s">
        <v>40</v>
      </c>
      <c r="N9" s="110">
        <v>50</v>
      </c>
      <c r="O9" s="191" t="s">
        <v>84</v>
      </c>
      <c r="P9" s="191"/>
      <c r="Q9" s="192"/>
      <c r="R9" s="93"/>
      <c r="S9" s="93"/>
      <c r="T9" s="93"/>
      <c r="U9" s="93"/>
      <c r="V9" s="93"/>
      <c r="W9" s="94"/>
      <c r="X9" s="95"/>
      <c r="Y9" s="94"/>
      <c r="Z9" s="94"/>
      <c r="AA9" s="135"/>
      <c r="AB9" s="135"/>
      <c r="AC9" s="94"/>
      <c r="AD9" s="94"/>
      <c r="AE9" s="90">
        <f t="shared" ref="AE9:AE21" si="0">SUM(R9:W9)</f>
        <v>0</v>
      </c>
      <c r="AF9" s="91">
        <f t="shared" ref="AF9:AF19" si="1">SUM(R9:W9)+(Y9*6)+(Z9*6)+AC9+AD9</f>
        <v>0</v>
      </c>
      <c r="AG9" s="92">
        <f t="shared" ref="AG9:AG19" si="2">AE9/F9</f>
        <v>0</v>
      </c>
      <c r="AH9" s="41"/>
      <c r="AI9" s="42"/>
      <c r="AJ9" s="41"/>
      <c r="AK9" s="167"/>
      <c r="AL9" s="43"/>
    </row>
    <row r="10" spans="1:38" ht="41" customHeight="1" x14ac:dyDescent="0.5">
      <c r="A10" s="40"/>
      <c r="B10" s="121" t="s">
        <v>45</v>
      </c>
      <c r="C10" s="119">
        <v>180</v>
      </c>
      <c r="D10" s="109">
        <v>160</v>
      </c>
      <c r="E10" s="109">
        <v>170</v>
      </c>
      <c r="F10" s="108">
        <f t="shared" ref="F10:F19" si="3">((2*(C10*E10))+(2*(D10*E10))+(C10*D10))/10000</f>
        <v>14.44</v>
      </c>
      <c r="G10" s="110">
        <v>6</v>
      </c>
      <c r="H10" s="110">
        <v>1.5</v>
      </c>
      <c r="I10" s="110">
        <v>6</v>
      </c>
      <c r="J10" s="133"/>
      <c r="K10" s="133"/>
      <c r="L10" s="110" t="s">
        <v>40</v>
      </c>
      <c r="M10" s="110" t="s">
        <v>40</v>
      </c>
      <c r="N10" s="110">
        <v>50</v>
      </c>
      <c r="O10" s="193"/>
      <c r="P10" s="193"/>
      <c r="Q10" s="194"/>
      <c r="R10" s="93"/>
      <c r="S10" s="93"/>
      <c r="T10" s="93"/>
      <c r="U10" s="93"/>
      <c r="V10" s="93"/>
      <c r="W10" s="94"/>
      <c r="X10" s="95"/>
      <c r="Y10" s="94"/>
      <c r="Z10" s="94"/>
      <c r="AA10" s="135"/>
      <c r="AB10" s="135"/>
      <c r="AC10" s="94"/>
      <c r="AD10" s="94"/>
      <c r="AE10" s="90">
        <f t="shared" si="0"/>
        <v>0</v>
      </c>
      <c r="AF10" s="91">
        <f t="shared" si="1"/>
        <v>0</v>
      </c>
      <c r="AG10" s="92">
        <f t="shared" si="2"/>
        <v>0</v>
      </c>
      <c r="AH10" s="41"/>
      <c r="AI10" s="42"/>
      <c r="AJ10" s="41"/>
      <c r="AK10" s="167"/>
      <c r="AL10" s="43"/>
    </row>
    <row r="11" spans="1:38" ht="41" customHeight="1" x14ac:dyDescent="0.5">
      <c r="A11" s="40"/>
      <c r="B11" s="121" t="s">
        <v>45</v>
      </c>
      <c r="C11" s="118">
        <v>180</v>
      </c>
      <c r="D11" s="107">
        <v>160</v>
      </c>
      <c r="E11" s="107">
        <v>180</v>
      </c>
      <c r="F11" s="108">
        <f t="shared" si="3"/>
        <v>15.12</v>
      </c>
      <c r="G11" s="110">
        <v>6</v>
      </c>
      <c r="H11" s="110">
        <v>1.5</v>
      </c>
      <c r="I11" s="110">
        <v>6</v>
      </c>
      <c r="J11" s="133"/>
      <c r="K11" s="133"/>
      <c r="L11" s="110" t="s">
        <v>40</v>
      </c>
      <c r="M11" s="110" t="s">
        <v>40</v>
      </c>
      <c r="N11" s="110">
        <v>50</v>
      </c>
      <c r="O11" s="193"/>
      <c r="P11" s="193"/>
      <c r="Q11" s="194"/>
      <c r="R11" s="93"/>
      <c r="S11" s="93"/>
      <c r="T11" s="93"/>
      <c r="U11" s="93"/>
      <c r="V11" s="93"/>
      <c r="W11" s="94"/>
      <c r="X11" s="95"/>
      <c r="Y11" s="94"/>
      <c r="Z11" s="94"/>
      <c r="AA11" s="135"/>
      <c r="AB11" s="135"/>
      <c r="AC11" s="94"/>
      <c r="AD11" s="94"/>
      <c r="AE11" s="90">
        <f t="shared" si="0"/>
        <v>0</v>
      </c>
      <c r="AF11" s="91">
        <f t="shared" si="1"/>
        <v>0</v>
      </c>
      <c r="AG11" s="92">
        <f t="shared" si="2"/>
        <v>0</v>
      </c>
      <c r="AH11" s="41"/>
      <c r="AI11" s="42"/>
      <c r="AJ11" s="41"/>
      <c r="AK11" s="167"/>
      <c r="AL11" s="43"/>
    </row>
    <row r="12" spans="1:38" ht="41" customHeight="1" x14ac:dyDescent="0.5">
      <c r="A12" s="40"/>
      <c r="B12" s="121" t="s">
        <v>45</v>
      </c>
      <c r="C12" s="119">
        <v>180</v>
      </c>
      <c r="D12" s="109">
        <v>160</v>
      </c>
      <c r="E12" s="109">
        <v>200</v>
      </c>
      <c r="F12" s="108">
        <f t="shared" si="3"/>
        <v>16.48</v>
      </c>
      <c r="G12" s="110">
        <v>6</v>
      </c>
      <c r="H12" s="110">
        <v>1.5</v>
      </c>
      <c r="I12" s="110">
        <v>6</v>
      </c>
      <c r="J12" s="133"/>
      <c r="K12" s="133"/>
      <c r="L12" s="110" t="s">
        <v>40</v>
      </c>
      <c r="M12" s="110" t="s">
        <v>40</v>
      </c>
      <c r="N12" s="110">
        <v>50</v>
      </c>
      <c r="O12" s="193"/>
      <c r="P12" s="193"/>
      <c r="Q12" s="194"/>
      <c r="R12" s="93"/>
      <c r="S12" s="93"/>
      <c r="T12" s="93"/>
      <c r="U12" s="93"/>
      <c r="V12" s="93"/>
      <c r="W12" s="94"/>
      <c r="X12" s="95"/>
      <c r="Y12" s="94"/>
      <c r="Z12" s="94"/>
      <c r="AA12" s="135"/>
      <c r="AB12" s="135"/>
      <c r="AC12" s="94"/>
      <c r="AD12" s="94"/>
      <c r="AE12" s="90">
        <f t="shared" si="0"/>
        <v>0</v>
      </c>
      <c r="AF12" s="91">
        <f t="shared" si="1"/>
        <v>0</v>
      </c>
      <c r="AG12" s="92">
        <f t="shared" si="2"/>
        <v>0</v>
      </c>
      <c r="AH12" s="41"/>
      <c r="AI12" s="42"/>
      <c r="AJ12" s="41"/>
      <c r="AK12" s="167"/>
      <c r="AL12" s="43"/>
    </row>
    <row r="13" spans="1:38" ht="41" customHeight="1" x14ac:dyDescent="0.5">
      <c r="A13" s="40"/>
      <c r="B13" s="121" t="s">
        <v>45</v>
      </c>
      <c r="C13" s="118">
        <v>180</v>
      </c>
      <c r="D13" s="107">
        <v>190</v>
      </c>
      <c r="E13" s="107">
        <v>150</v>
      </c>
      <c r="F13" s="108">
        <f t="shared" si="3"/>
        <v>14.52</v>
      </c>
      <c r="G13" s="110">
        <v>6</v>
      </c>
      <c r="H13" s="110">
        <v>1.5</v>
      </c>
      <c r="I13" s="110">
        <v>6</v>
      </c>
      <c r="J13" s="133"/>
      <c r="K13" s="133"/>
      <c r="L13" s="110" t="s">
        <v>40</v>
      </c>
      <c r="M13" s="110" t="s">
        <v>40</v>
      </c>
      <c r="N13" s="110">
        <v>50</v>
      </c>
      <c r="O13" s="193"/>
      <c r="P13" s="193"/>
      <c r="Q13" s="194"/>
      <c r="R13" s="93"/>
      <c r="S13" s="93"/>
      <c r="T13" s="93"/>
      <c r="U13" s="93"/>
      <c r="V13" s="93"/>
      <c r="W13" s="94"/>
      <c r="X13" s="95"/>
      <c r="Y13" s="94"/>
      <c r="Z13" s="94"/>
      <c r="AA13" s="135"/>
      <c r="AB13" s="135"/>
      <c r="AC13" s="94"/>
      <c r="AD13" s="94"/>
      <c r="AE13" s="90">
        <f t="shared" si="0"/>
        <v>0</v>
      </c>
      <c r="AF13" s="91">
        <f t="shared" si="1"/>
        <v>0</v>
      </c>
      <c r="AG13" s="92">
        <f t="shared" si="2"/>
        <v>0</v>
      </c>
      <c r="AH13" s="41"/>
      <c r="AI13" s="42"/>
      <c r="AJ13" s="41"/>
      <c r="AK13" s="167"/>
      <c r="AL13" s="43"/>
    </row>
    <row r="14" spans="1:38" ht="41" customHeight="1" x14ac:dyDescent="0.5">
      <c r="A14" s="40"/>
      <c r="B14" s="121" t="s">
        <v>45</v>
      </c>
      <c r="C14" s="118">
        <v>180</v>
      </c>
      <c r="D14" s="107">
        <v>190</v>
      </c>
      <c r="E14" s="107">
        <v>160</v>
      </c>
      <c r="F14" s="108">
        <f t="shared" si="3"/>
        <v>15.26</v>
      </c>
      <c r="G14" s="110">
        <v>6</v>
      </c>
      <c r="H14" s="110">
        <v>1.5</v>
      </c>
      <c r="I14" s="110">
        <v>6</v>
      </c>
      <c r="J14" s="133"/>
      <c r="K14" s="133"/>
      <c r="L14" s="110" t="s">
        <v>40</v>
      </c>
      <c r="M14" s="110" t="s">
        <v>40</v>
      </c>
      <c r="N14" s="110">
        <v>50</v>
      </c>
      <c r="O14" s="193"/>
      <c r="P14" s="193"/>
      <c r="Q14" s="194"/>
      <c r="R14" s="93"/>
      <c r="S14" s="93"/>
      <c r="T14" s="93"/>
      <c r="U14" s="93"/>
      <c r="V14" s="93"/>
      <c r="W14" s="94"/>
      <c r="X14" s="95"/>
      <c r="Y14" s="94"/>
      <c r="Z14" s="94"/>
      <c r="AA14" s="135"/>
      <c r="AB14" s="135"/>
      <c r="AC14" s="94"/>
      <c r="AD14" s="94"/>
      <c r="AE14" s="90">
        <f t="shared" si="0"/>
        <v>0</v>
      </c>
      <c r="AF14" s="91">
        <f t="shared" si="1"/>
        <v>0</v>
      </c>
      <c r="AG14" s="92">
        <f t="shared" si="2"/>
        <v>0</v>
      </c>
      <c r="AH14" s="41"/>
      <c r="AI14" s="42"/>
      <c r="AJ14" s="41"/>
      <c r="AK14" s="167"/>
      <c r="AL14" s="43"/>
    </row>
    <row r="15" spans="1:38" ht="41" customHeight="1" x14ac:dyDescent="0.5">
      <c r="A15" s="40"/>
      <c r="B15" s="121" t="s">
        <v>45</v>
      </c>
      <c r="C15" s="118">
        <v>190</v>
      </c>
      <c r="D15" s="107">
        <v>180</v>
      </c>
      <c r="E15" s="107">
        <v>170</v>
      </c>
      <c r="F15" s="108">
        <f t="shared" si="3"/>
        <v>16</v>
      </c>
      <c r="G15" s="110">
        <v>6</v>
      </c>
      <c r="H15" s="110">
        <v>1.5</v>
      </c>
      <c r="I15" s="110">
        <v>6</v>
      </c>
      <c r="J15" s="133"/>
      <c r="K15" s="133"/>
      <c r="L15" s="110" t="s">
        <v>40</v>
      </c>
      <c r="M15" s="110" t="s">
        <v>40</v>
      </c>
      <c r="N15" s="110">
        <v>50</v>
      </c>
      <c r="O15" s="193"/>
      <c r="P15" s="193"/>
      <c r="Q15" s="194"/>
      <c r="R15" s="93"/>
      <c r="S15" s="93"/>
      <c r="T15" s="93"/>
      <c r="U15" s="93"/>
      <c r="V15" s="93"/>
      <c r="W15" s="94"/>
      <c r="X15" s="95"/>
      <c r="Y15" s="94"/>
      <c r="Z15" s="94"/>
      <c r="AA15" s="135"/>
      <c r="AB15" s="135"/>
      <c r="AC15" s="94"/>
      <c r="AD15" s="94"/>
      <c r="AE15" s="90">
        <f t="shared" si="0"/>
        <v>0</v>
      </c>
      <c r="AF15" s="91">
        <f t="shared" si="1"/>
        <v>0</v>
      </c>
      <c r="AG15" s="92">
        <f t="shared" si="2"/>
        <v>0</v>
      </c>
      <c r="AH15" s="41"/>
      <c r="AI15" s="42"/>
      <c r="AJ15" s="41"/>
      <c r="AK15" s="167"/>
      <c r="AL15" s="43"/>
    </row>
    <row r="16" spans="1:38" ht="41" customHeight="1" x14ac:dyDescent="0.5">
      <c r="A16" s="40"/>
      <c r="B16" s="121" t="s">
        <v>45</v>
      </c>
      <c r="C16" s="118">
        <v>190</v>
      </c>
      <c r="D16" s="107">
        <v>180</v>
      </c>
      <c r="E16" s="107">
        <v>180</v>
      </c>
      <c r="F16" s="108">
        <f t="shared" si="3"/>
        <v>16.739999999999998</v>
      </c>
      <c r="G16" s="110">
        <v>6</v>
      </c>
      <c r="H16" s="110">
        <v>1.5</v>
      </c>
      <c r="I16" s="110">
        <v>6</v>
      </c>
      <c r="J16" s="133"/>
      <c r="K16" s="133"/>
      <c r="L16" s="110" t="s">
        <v>40</v>
      </c>
      <c r="M16" s="110" t="s">
        <v>40</v>
      </c>
      <c r="N16" s="110">
        <v>50</v>
      </c>
      <c r="O16" s="193"/>
      <c r="P16" s="193"/>
      <c r="Q16" s="194"/>
      <c r="R16" s="93"/>
      <c r="S16" s="93"/>
      <c r="T16" s="93"/>
      <c r="U16" s="93"/>
      <c r="V16" s="93"/>
      <c r="W16" s="94"/>
      <c r="X16" s="95"/>
      <c r="Y16" s="94"/>
      <c r="Z16" s="94"/>
      <c r="AA16" s="135"/>
      <c r="AB16" s="135"/>
      <c r="AC16" s="94"/>
      <c r="AD16" s="94"/>
      <c r="AE16" s="90">
        <f t="shared" si="0"/>
        <v>0</v>
      </c>
      <c r="AF16" s="91">
        <f t="shared" si="1"/>
        <v>0</v>
      </c>
      <c r="AG16" s="92">
        <f t="shared" si="2"/>
        <v>0</v>
      </c>
      <c r="AH16" s="41"/>
      <c r="AI16" s="42"/>
      <c r="AJ16" s="41"/>
      <c r="AK16" s="167"/>
      <c r="AL16" s="43"/>
    </row>
    <row r="17" spans="1:38" ht="41" customHeight="1" x14ac:dyDescent="0.5">
      <c r="A17" s="40"/>
      <c r="B17" s="121" t="s">
        <v>45</v>
      </c>
      <c r="C17" s="119">
        <v>195</v>
      </c>
      <c r="D17" s="109">
        <v>160</v>
      </c>
      <c r="E17" s="109">
        <v>200</v>
      </c>
      <c r="F17" s="108">
        <f t="shared" si="3"/>
        <v>17.32</v>
      </c>
      <c r="G17" s="110">
        <v>6</v>
      </c>
      <c r="H17" s="110">
        <v>1.5</v>
      </c>
      <c r="I17" s="110">
        <v>6</v>
      </c>
      <c r="J17" s="133"/>
      <c r="K17" s="133"/>
      <c r="L17" s="110" t="s">
        <v>40</v>
      </c>
      <c r="M17" s="110" t="s">
        <v>40</v>
      </c>
      <c r="N17" s="110">
        <v>50</v>
      </c>
      <c r="O17" s="193"/>
      <c r="P17" s="193"/>
      <c r="Q17" s="194"/>
      <c r="R17" s="93"/>
      <c r="S17" s="93"/>
      <c r="T17" s="93"/>
      <c r="U17" s="93"/>
      <c r="V17" s="93"/>
      <c r="W17" s="94"/>
      <c r="X17" s="95"/>
      <c r="Y17" s="94"/>
      <c r="Z17" s="94"/>
      <c r="AA17" s="135"/>
      <c r="AB17" s="135"/>
      <c r="AC17" s="94"/>
      <c r="AD17" s="94"/>
      <c r="AE17" s="90">
        <f t="shared" si="0"/>
        <v>0</v>
      </c>
      <c r="AF17" s="91">
        <f t="shared" si="1"/>
        <v>0</v>
      </c>
      <c r="AG17" s="92">
        <f t="shared" si="2"/>
        <v>0</v>
      </c>
      <c r="AH17" s="41"/>
      <c r="AI17" s="42"/>
      <c r="AJ17" s="41"/>
      <c r="AK17" s="167"/>
      <c r="AL17" s="43"/>
    </row>
    <row r="18" spans="1:38" ht="41" customHeight="1" x14ac:dyDescent="0.5">
      <c r="A18" s="40"/>
      <c r="B18" s="121" t="s">
        <v>45</v>
      </c>
      <c r="C18" s="119">
        <v>200</v>
      </c>
      <c r="D18" s="109">
        <v>140</v>
      </c>
      <c r="E18" s="109">
        <v>150</v>
      </c>
      <c r="F18" s="108">
        <f t="shared" si="3"/>
        <v>13</v>
      </c>
      <c r="G18" s="110">
        <v>6</v>
      </c>
      <c r="H18" s="110">
        <v>1.5</v>
      </c>
      <c r="I18" s="110">
        <v>6</v>
      </c>
      <c r="J18" s="133"/>
      <c r="K18" s="133"/>
      <c r="L18" s="110" t="s">
        <v>40</v>
      </c>
      <c r="M18" s="110" t="s">
        <v>40</v>
      </c>
      <c r="N18" s="110">
        <v>50</v>
      </c>
      <c r="O18" s="195"/>
      <c r="P18" s="195"/>
      <c r="Q18" s="196"/>
      <c r="R18" s="93"/>
      <c r="S18" s="93"/>
      <c r="T18" s="93"/>
      <c r="U18" s="93"/>
      <c r="V18" s="93"/>
      <c r="W18" s="94"/>
      <c r="X18" s="95"/>
      <c r="Y18" s="94"/>
      <c r="Z18" s="94"/>
      <c r="AA18" s="135"/>
      <c r="AB18" s="135"/>
      <c r="AC18" s="94"/>
      <c r="AD18" s="94"/>
      <c r="AE18" s="90">
        <f t="shared" si="0"/>
        <v>0</v>
      </c>
      <c r="AF18" s="91">
        <f t="shared" si="1"/>
        <v>0</v>
      </c>
      <c r="AG18" s="92">
        <f t="shared" si="2"/>
        <v>0</v>
      </c>
      <c r="AH18" s="41"/>
      <c r="AI18" s="42"/>
      <c r="AJ18" s="41"/>
      <c r="AK18" s="167"/>
      <c r="AL18" s="43"/>
    </row>
    <row r="19" spans="1:38" ht="41" customHeight="1" x14ac:dyDescent="0.5">
      <c r="A19" s="40"/>
      <c r="B19" s="121" t="s">
        <v>45</v>
      </c>
      <c r="C19" s="118">
        <v>210</v>
      </c>
      <c r="D19" s="107">
        <v>190</v>
      </c>
      <c r="E19" s="107">
        <v>180</v>
      </c>
      <c r="F19" s="108">
        <f t="shared" si="3"/>
        <v>18.39</v>
      </c>
      <c r="G19" s="110">
        <v>6</v>
      </c>
      <c r="H19" s="110">
        <v>1.5</v>
      </c>
      <c r="I19" s="110">
        <v>6</v>
      </c>
      <c r="J19" s="133"/>
      <c r="K19" s="133"/>
      <c r="L19" s="110" t="s">
        <v>40</v>
      </c>
      <c r="M19" s="110" t="s">
        <v>40</v>
      </c>
      <c r="N19" s="110">
        <v>50</v>
      </c>
      <c r="O19" s="85"/>
      <c r="P19" s="85"/>
      <c r="Q19" s="85"/>
      <c r="R19" s="93"/>
      <c r="S19" s="93"/>
      <c r="T19" s="93"/>
      <c r="U19" s="93"/>
      <c r="V19" s="93"/>
      <c r="W19" s="94"/>
      <c r="X19" s="95"/>
      <c r="Y19" s="94"/>
      <c r="Z19" s="94"/>
      <c r="AA19" s="135"/>
      <c r="AB19" s="135"/>
      <c r="AC19" s="94"/>
      <c r="AD19" s="94"/>
      <c r="AE19" s="90">
        <f t="shared" si="0"/>
        <v>0</v>
      </c>
      <c r="AF19" s="91">
        <f t="shared" si="1"/>
        <v>0</v>
      </c>
      <c r="AG19" s="144">
        <f t="shared" si="2"/>
        <v>0</v>
      </c>
      <c r="AH19" s="41"/>
      <c r="AI19" s="42"/>
      <c r="AJ19" s="41"/>
      <c r="AK19" s="167"/>
      <c r="AL19" s="43"/>
    </row>
    <row r="20" spans="1:38" ht="68.5" customHeight="1" x14ac:dyDescent="0.5">
      <c r="A20" s="40"/>
      <c r="B20" s="127" t="s">
        <v>91</v>
      </c>
      <c r="C20" s="189" t="s">
        <v>78</v>
      </c>
      <c r="D20" s="190"/>
      <c r="E20" s="190"/>
      <c r="F20" s="122"/>
      <c r="G20" s="120">
        <v>2</v>
      </c>
      <c r="H20" s="120">
        <v>1.5</v>
      </c>
      <c r="I20" s="120">
        <v>2</v>
      </c>
      <c r="J20" s="120" t="s">
        <v>86</v>
      </c>
      <c r="K20" s="138"/>
      <c r="L20" s="120" t="s">
        <v>40</v>
      </c>
      <c r="M20" s="120" t="s">
        <v>40</v>
      </c>
      <c r="N20" s="120">
        <v>50</v>
      </c>
      <c r="O20" s="85"/>
      <c r="P20" s="85"/>
      <c r="Q20" s="85"/>
      <c r="R20" s="123"/>
      <c r="S20" s="123"/>
      <c r="T20" s="123"/>
      <c r="U20" s="123"/>
      <c r="V20" s="123"/>
      <c r="W20" s="124"/>
      <c r="X20" s="125"/>
      <c r="Y20" s="124"/>
      <c r="Z20" s="124"/>
      <c r="AA20" s="124"/>
      <c r="AB20" s="148"/>
      <c r="AC20" s="124"/>
      <c r="AD20" s="124"/>
      <c r="AE20" s="145">
        <f t="shared" si="0"/>
        <v>0</v>
      </c>
      <c r="AF20" s="146">
        <f>SUM(R20:W20)+(Z20*2)+(Y20*2)+(AA20*2)+AC20+AD20</f>
        <v>0</v>
      </c>
      <c r="AG20" s="143"/>
      <c r="AH20" s="41"/>
      <c r="AI20" s="42"/>
      <c r="AJ20" s="41"/>
      <c r="AK20" s="167"/>
      <c r="AL20" s="43"/>
    </row>
    <row r="21" spans="1:38" ht="41" customHeight="1" x14ac:dyDescent="0.5">
      <c r="A21" s="40"/>
      <c r="B21" s="128" t="s">
        <v>46</v>
      </c>
      <c r="C21" s="129">
        <v>1000</v>
      </c>
      <c r="D21" s="129">
        <v>65</v>
      </c>
      <c r="E21" s="129">
        <v>250</v>
      </c>
      <c r="F21" s="131"/>
      <c r="G21" s="130">
        <v>1</v>
      </c>
      <c r="H21" s="130">
        <v>1.5</v>
      </c>
      <c r="I21" s="137">
        <v>1</v>
      </c>
      <c r="J21" s="134"/>
      <c r="K21" s="137">
        <v>1</v>
      </c>
      <c r="L21" s="130" t="s">
        <v>40</v>
      </c>
      <c r="M21" s="130" t="s">
        <v>40</v>
      </c>
      <c r="N21" s="130">
        <v>50</v>
      </c>
      <c r="O21" s="116"/>
      <c r="P21" s="116"/>
      <c r="Q21" s="116"/>
      <c r="R21" s="123"/>
      <c r="S21" s="123"/>
      <c r="T21" s="123"/>
      <c r="U21" s="123"/>
      <c r="V21" s="123"/>
      <c r="W21" s="123"/>
      <c r="X21" s="139"/>
      <c r="Y21" s="123"/>
      <c r="Z21" s="123"/>
      <c r="AA21" s="140"/>
      <c r="AB21" s="123"/>
      <c r="AC21" s="123"/>
      <c r="AD21" s="124"/>
      <c r="AE21" s="141">
        <f t="shared" si="0"/>
        <v>0</v>
      </c>
      <c r="AF21" s="142">
        <f>SUM(R21:W21)+Y21+Z21+AB21+AC21+AD21</f>
        <v>0</v>
      </c>
      <c r="AG21" s="143"/>
      <c r="AH21" s="41"/>
      <c r="AI21" s="42"/>
      <c r="AJ21" s="41"/>
      <c r="AK21" s="167"/>
      <c r="AL21" s="43"/>
    </row>
    <row r="22" spans="1:38" ht="41" customHeight="1" x14ac:dyDescent="0.5">
      <c r="A22" s="40"/>
      <c r="B22" s="128" t="s">
        <v>46</v>
      </c>
      <c r="C22" s="129">
        <v>1050</v>
      </c>
      <c r="D22" s="129">
        <v>65</v>
      </c>
      <c r="E22" s="129">
        <v>220</v>
      </c>
      <c r="F22" s="131"/>
      <c r="G22" s="130">
        <v>1</v>
      </c>
      <c r="H22" s="130">
        <v>1.5</v>
      </c>
      <c r="I22" s="137">
        <v>1</v>
      </c>
      <c r="J22" s="134"/>
      <c r="K22" s="137">
        <v>1</v>
      </c>
      <c r="L22" s="130" t="s">
        <v>40</v>
      </c>
      <c r="M22" s="130" t="s">
        <v>40</v>
      </c>
      <c r="N22" s="130">
        <v>50</v>
      </c>
      <c r="O22" s="116"/>
      <c r="P22" s="116"/>
      <c r="Q22" s="116"/>
      <c r="R22" s="93"/>
      <c r="S22" s="93"/>
      <c r="T22" s="93"/>
      <c r="U22" s="93"/>
      <c r="V22" s="93"/>
      <c r="W22" s="93"/>
      <c r="X22" s="126"/>
      <c r="Y22" s="93"/>
      <c r="Z22" s="93"/>
      <c r="AA22" s="136"/>
      <c r="AB22" s="93"/>
      <c r="AC22" s="93"/>
      <c r="AD22" s="93"/>
      <c r="AE22" s="147">
        <f>SUM(R2:U22)</f>
        <v>0</v>
      </c>
      <c r="AF22" s="142">
        <f t="shared" ref="AF22:AF23" si="4">SUM(R22:W22)+Y22+Z22+AB22+AC22+AD22</f>
        <v>0</v>
      </c>
      <c r="AG22" s="143"/>
      <c r="AH22" s="41"/>
      <c r="AI22" s="42"/>
      <c r="AJ22" s="41"/>
      <c r="AK22" s="167"/>
      <c r="AL22" s="43"/>
    </row>
    <row r="23" spans="1:38" ht="41" customHeight="1" x14ac:dyDescent="0.5">
      <c r="A23" s="40"/>
      <c r="B23" s="128" t="s">
        <v>46</v>
      </c>
      <c r="C23" s="129">
        <v>1250</v>
      </c>
      <c r="D23" s="129">
        <v>65</v>
      </c>
      <c r="E23" s="129">
        <v>250</v>
      </c>
      <c r="F23" s="131"/>
      <c r="G23" s="130">
        <v>1</v>
      </c>
      <c r="H23" s="130">
        <v>1.5</v>
      </c>
      <c r="I23" s="137">
        <v>1</v>
      </c>
      <c r="J23" s="134"/>
      <c r="K23" s="137">
        <v>1</v>
      </c>
      <c r="L23" s="130" t="s">
        <v>40</v>
      </c>
      <c r="M23" s="130" t="s">
        <v>40</v>
      </c>
      <c r="N23" s="130">
        <v>50</v>
      </c>
      <c r="O23" s="116"/>
      <c r="P23" s="116"/>
      <c r="Q23" s="116"/>
      <c r="R23" s="93"/>
      <c r="S23" s="93"/>
      <c r="T23" s="93"/>
      <c r="U23" s="93"/>
      <c r="V23" s="93"/>
      <c r="W23" s="93"/>
      <c r="X23" s="126"/>
      <c r="Y23" s="93"/>
      <c r="Z23" s="93"/>
      <c r="AA23" s="136"/>
      <c r="AB23" s="93"/>
      <c r="AC23" s="93"/>
      <c r="AD23" s="93"/>
      <c r="AE23" s="147">
        <f>SUM(R3:U23)</f>
        <v>0</v>
      </c>
      <c r="AF23" s="142">
        <f t="shared" si="4"/>
        <v>0</v>
      </c>
      <c r="AG23" s="143"/>
      <c r="AH23" s="41"/>
      <c r="AI23" s="42"/>
      <c r="AJ23" s="41"/>
      <c r="AK23" s="167"/>
      <c r="AL23" s="43"/>
    </row>
    <row r="24" spans="1:38" ht="41" customHeight="1" x14ac:dyDescent="0.5">
      <c r="A24" s="40"/>
      <c r="B24" s="41"/>
      <c r="C24" s="59"/>
      <c r="D24" s="59"/>
      <c r="E24" s="59"/>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2"/>
      <c r="AJ24" s="41"/>
      <c r="AK24" s="168"/>
      <c r="AL24" s="43"/>
    </row>
    <row r="25" spans="1:38" ht="41" customHeight="1" x14ac:dyDescent="0.5">
      <c r="A25" s="40"/>
      <c r="B25" s="48" t="s">
        <v>44</v>
      </c>
      <c r="C25" s="60"/>
      <c r="D25" s="60"/>
      <c r="E25" s="60"/>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2"/>
      <c r="AJ25" s="41"/>
      <c r="AK25" s="41"/>
      <c r="AL25" s="43"/>
    </row>
    <row r="26" spans="1:38" ht="41" customHeight="1" x14ac:dyDescent="0.5">
      <c r="A26" s="40"/>
      <c r="B26" s="48"/>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2"/>
      <c r="AJ26" s="41"/>
      <c r="AK26" s="41"/>
      <c r="AL26" s="43"/>
    </row>
    <row r="27" spans="1:38" ht="41" customHeight="1" x14ac:dyDescent="0.5">
      <c r="A27" s="40"/>
      <c r="B27" s="41"/>
      <c r="C27" s="203" t="s">
        <v>42</v>
      </c>
      <c r="D27" s="203"/>
      <c r="E27" s="203"/>
      <c r="F27" s="203"/>
      <c r="G27" s="203"/>
      <c r="H27" s="203"/>
      <c r="I27" s="204"/>
      <c r="J27" s="132"/>
      <c r="K27" s="132"/>
      <c r="L27" s="61"/>
      <c r="M27" s="61"/>
      <c r="N27" s="61"/>
      <c r="O27" s="61"/>
      <c r="P27" s="61"/>
      <c r="Q27" s="61"/>
      <c r="R27" s="169"/>
      <c r="S27" s="169"/>
      <c r="T27" s="103"/>
      <c r="U27" s="41"/>
      <c r="V27" s="41"/>
      <c r="W27" s="41"/>
      <c r="X27" s="41"/>
      <c r="Y27" s="41"/>
      <c r="Z27" s="41"/>
      <c r="AA27" s="41"/>
      <c r="AB27" s="41"/>
      <c r="AC27" s="41"/>
      <c r="AD27" s="41"/>
      <c r="AE27" s="41"/>
      <c r="AF27" s="41"/>
      <c r="AG27" s="41"/>
      <c r="AH27" s="41"/>
      <c r="AI27" s="42"/>
      <c r="AJ27" s="41"/>
      <c r="AK27" s="166" t="s">
        <v>82</v>
      </c>
      <c r="AL27" s="43"/>
    </row>
    <row r="28" spans="1:38" ht="41" customHeight="1" x14ac:dyDescent="0.5">
      <c r="A28" s="40"/>
      <c r="B28" s="41"/>
      <c r="C28" s="205"/>
      <c r="D28" s="205"/>
      <c r="E28" s="205"/>
      <c r="F28" s="205"/>
      <c r="G28" s="205"/>
      <c r="H28" s="205"/>
      <c r="I28" s="206"/>
      <c r="J28" s="132"/>
      <c r="K28" s="132"/>
      <c r="L28" s="61"/>
      <c r="M28" s="61"/>
      <c r="N28" s="61"/>
      <c r="O28" s="61"/>
      <c r="P28" s="61"/>
      <c r="Q28" s="61"/>
      <c r="R28" s="169"/>
      <c r="S28" s="169"/>
      <c r="T28" s="103"/>
      <c r="U28" s="41"/>
      <c r="V28" s="41"/>
      <c r="W28" s="41"/>
      <c r="X28" s="41"/>
      <c r="Y28" s="41"/>
      <c r="Z28" s="41"/>
      <c r="AA28" s="41"/>
      <c r="AB28" s="41"/>
      <c r="AC28" s="41"/>
      <c r="AD28" s="41"/>
      <c r="AE28" s="41"/>
      <c r="AF28" s="41"/>
      <c r="AG28" s="41"/>
      <c r="AH28" s="41"/>
      <c r="AI28" s="42"/>
      <c r="AJ28" s="41"/>
      <c r="AK28" s="170"/>
      <c r="AL28" s="43"/>
    </row>
    <row r="29" spans="1:38" ht="41" customHeight="1" x14ac:dyDescent="0.5">
      <c r="A29" s="40"/>
      <c r="B29" s="41"/>
      <c r="C29" s="207" t="s">
        <v>43</v>
      </c>
      <c r="D29" s="208"/>
      <c r="E29" s="208"/>
      <c r="F29" s="208"/>
      <c r="G29" s="112" t="s">
        <v>80</v>
      </c>
      <c r="H29" s="111"/>
      <c r="I29" s="99"/>
      <c r="J29" s="99"/>
      <c r="K29" s="99"/>
      <c r="L29" s="62"/>
      <c r="M29" s="62"/>
      <c r="N29" s="62"/>
      <c r="O29" s="62"/>
      <c r="P29" s="62"/>
      <c r="Q29" s="62"/>
      <c r="R29" s="161"/>
      <c r="S29" s="161"/>
      <c r="T29" s="102"/>
      <c r="U29" s="41"/>
      <c r="V29" s="41"/>
      <c r="W29" s="41"/>
      <c r="X29" s="41"/>
      <c r="Y29" s="41"/>
      <c r="Z29" s="41"/>
      <c r="AA29" s="41"/>
      <c r="AB29" s="41"/>
      <c r="AC29" s="41"/>
      <c r="AD29" s="41"/>
      <c r="AE29" s="41"/>
      <c r="AF29" s="41"/>
      <c r="AG29" s="41"/>
      <c r="AH29" s="41"/>
      <c r="AI29" s="42"/>
      <c r="AJ29" s="41"/>
      <c r="AK29" s="170"/>
      <c r="AL29" s="43"/>
    </row>
    <row r="30" spans="1:38" ht="41" customHeight="1" x14ac:dyDescent="0.55000000000000004">
      <c r="A30" s="40"/>
      <c r="B30" s="41"/>
      <c r="C30" s="162" t="s">
        <v>45</v>
      </c>
      <c r="D30" s="163"/>
      <c r="E30" s="163"/>
      <c r="F30" s="163"/>
      <c r="G30" s="113">
        <v>0</v>
      </c>
      <c r="H30" s="100"/>
      <c r="I30" s="100"/>
      <c r="J30" s="100"/>
      <c r="K30" s="100"/>
      <c r="L30" s="62"/>
      <c r="M30" s="62"/>
      <c r="N30" s="62"/>
      <c r="O30" s="62"/>
      <c r="P30" s="62"/>
      <c r="Q30" s="62"/>
      <c r="R30" s="161"/>
      <c r="S30" s="161"/>
      <c r="T30" s="102"/>
      <c r="U30" s="41"/>
      <c r="V30" s="41"/>
      <c r="W30" s="41"/>
      <c r="X30" s="41"/>
      <c r="Y30" s="41"/>
      <c r="Z30" s="41"/>
      <c r="AA30" s="41"/>
      <c r="AB30" s="41"/>
      <c r="AC30" s="41"/>
      <c r="AD30" s="41"/>
      <c r="AE30" s="41"/>
      <c r="AF30" s="41"/>
      <c r="AG30" s="41"/>
      <c r="AH30" s="41"/>
      <c r="AI30" s="42"/>
      <c r="AJ30" s="41"/>
      <c r="AK30" s="170"/>
      <c r="AL30" s="43"/>
    </row>
    <row r="31" spans="1:38" ht="41" customHeight="1" x14ac:dyDescent="0.55000000000000004">
      <c r="A31" s="40"/>
      <c r="B31" s="41"/>
      <c r="C31" s="164" t="s">
        <v>46</v>
      </c>
      <c r="D31" s="165"/>
      <c r="E31" s="165"/>
      <c r="F31" s="165"/>
      <c r="G31" s="115">
        <v>0</v>
      </c>
      <c r="H31" s="100"/>
      <c r="I31" s="100"/>
      <c r="J31" s="100"/>
      <c r="K31" s="100"/>
      <c r="L31" s="62"/>
      <c r="M31" s="62"/>
      <c r="N31" s="62"/>
      <c r="O31" s="62"/>
      <c r="P31" s="62"/>
      <c r="Q31" s="62"/>
      <c r="R31" s="161"/>
      <c r="S31" s="161"/>
      <c r="T31" s="102"/>
      <c r="U31" s="41"/>
      <c r="V31" s="41"/>
      <c r="W31" s="41"/>
      <c r="X31" s="41"/>
      <c r="Y31" s="41"/>
      <c r="Z31" s="41"/>
      <c r="AA31" s="41"/>
      <c r="AB31" s="41"/>
      <c r="AC31" s="41"/>
      <c r="AD31" s="41"/>
      <c r="AE31" s="41"/>
      <c r="AF31" s="41"/>
      <c r="AG31" s="41"/>
      <c r="AH31" s="41"/>
      <c r="AI31" s="42"/>
      <c r="AJ31" s="41"/>
      <c r="AK31" s="170"/>
      <c r="AL31" s="43"/>
    </row>
    <row r="32" spans="1:38" ht="41" customHeight="1" x14ac:dyDescent="0.5">
      <c r="A32" s="40"/>
      <c r="B32" s="41"/>
      <c r="C32" s="63"/>
      <c r="D32" s="63"/>
      <c r="E32" s="63"/>
      <c r="F32" s="64"/>
      <c r="G32" s="64"/>
      <c r="H32" s="64"/>
      <c r="I32" s="64"/>
      <c r="J32" s="64"/>
      <c r="K32" s="64"/>
      <c r="L32" s="64"/>
      <c r="M32" s="64"/>
      <c r="N32" s="64"/>
      <c r="O32" s="64"/>
      <c r="P32" s="64"/>
      <c r="Q32" s="64"/>
      <c r="R32" s="64"/>
      <c r="S32" s="41"/>
      <c r="T32" s="41"/>
      <c r="U32" s="41"/>
      <c r="V32" s="41"/>
      <c r="W32" s="41"/>
      <c r="X32" s="41"/>
      <c r="Y32" s="41"/>
      <c r="Z32" s="41"/>
      <c r="AA32" s="41"/>
      <c r="AB32" s="41"/>
      <c r="AC32" s="41"/>
      <c r="AD32" s="41"/>
      <c r="AE32" s="41"/>
      <c r="AF32" s="41"/>
      <c r="AG32" s="41"/>
      <c r="AH32" s="41"/>
      <c r="AI32" s="42"/>
      <c r="AJ32" s="41"/>
      <c r="AK32" s="171"/>
      <c r="AL32" s="43"/>
    </row>
    <row r="33" spans="1:38" ht="41" customHeight="1" x14ac:dyDescent="0.5">
      <c r="A33" s="40"/>
      <c r="B33" s="48" t="s">
        <v>49</v>
      </c>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2"/>
      <c r="AJ33" s="41"/>
      <c r="AK33" s="41"/>
      <c r="AL33" s="43"/>
    </row>
    <row r="34" spans="1:38" ht="41" customHeight="1" x14ac:dyDescent="0.5">
      <c r="A34" s="40"/>
      <c r="B34" s="4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41"/>
      <c r="AH34" s="41"/>
      <c r="AI34" s="42"/>
      <c r="AJ34" s="41"/>
      <c r="AK34" s="41"/>
      <c r="AL34" s="43"/>
    </row>
    <row r="35" spans="1:38" ht="41" customHeight="1" x14ac:dyDescent="0.5">
      <c r="A35" s="40"/>
      <c r="B35" s="41"/>
      <c r="C35" s="176" t="s">
        <v>50</v>
      </c>
      <c r="D35" s="177"/>
      <c r="E35" s="177"/>
      <c r="F35" s="177"/>
      <c r="G35" s="177"/>
      <c r="H35" s="177"/>
      <c r="I35" s="177"/>
      <c r="J35" s="177"/>
      <c r="K35" s="177"/>
      <c r="L35" s="177"/>
      <c r="M35" s="177"/>
      <c r="N35" s="178"/>
      <c r="O35" s="96"/>
      <c r="P35" s="96"/>
      <c r="Q35" s="96"/>
      <c r="R35" s="61"/>
      <c r="S35" s="61"/>
      <c r="T35" s="61"/>
      <c r="U35" s="61"/>
      <c r="V35" s="61"/>
      <c r="W35" s="61"/>
      <c r="X35" s="61"/>
      <c r="Y35" s="61"/>
      <c r="Z35" s="61"/>
      <c r="AA35" s="61"/>
      <c r="AB35" s="61"/>
      <c r="AC35" s="61"/>
      <c r="AD35" s="61"/>
      <c r="AE35" s="61"/>
      <c r="AF35" s="61"/>
      <c r="AG35" s="61"/>
      <c r="AH35" s="41"/>
      <c r="AI35" s="42"/>
      <c r="AJ35" s="41"/>
      <c r="AK35" s="158" t="s">
        <v>55</v>
      </c>
      <c r="AL35" s="43"/>
    </row>
    <row r="36" spans="1:38" ht="41" customHeight="1" x14ac:dyDescent="0.5">
      <c r="A36" s="40"/>
      <c r="B36" s="41"/>
      <c r="C36" s="179" t="s">
        <v>51</v>
      </c>
      <c r="D36" s="180"/>
      <c r="E36" s="180"/>
      <c r="F36" s="180"/>
      <c r="G36" s="180"/>
      <c r="H36" s="180"/>
      <c r="I36" s="180"/>
      <c r="J36" s="117"/>
      <c r="K36" s="117"/>
      <c r="L36" s="185" t="s">
        <v>52</v>
      </c>
      <c r="M36" s="185"/>
      <c r="N36" s="186"/>
      <c r="O36" s="97"/>
      <c r="P36" s="97"/>
      <c r="Q36" s="97"/>
      <c r="R36" s="71"/>
      <c r="S36" s="71"/>
      <c r="T36" s="71"/>
      <c r="U36" s="71"/>
      <c r="V36" s="71"/>
      <c r="W36" s="71"/>
      <c r="X36" s="71"/>
      <c r="Y36" s="71"/>
      <c r="Z36" s="71"/>
      <c r="AA36" s="71"/>
      <c r="AB36" s="71"/>
      <c r="AC36" s="71"/>
      <c r="AD36" s="71"/>
      <c r="AE36" s="71"/>
      <c r="AF36" s="71"/>
      <c r="AG36" s="71"/>
      <c r="AH36" s="41"/>
      <c r="AI36" s="42"/>
      <c r="AJ36" s="41"/>
      <c r="AK36" s="159"/>
      <c r="AL36" s="43"/>
    </row>
    <row r="37" spans="1:38" ht="41" customHeight="1" x14ac:dyDescent="0.5">
      <c r="A37" s="40"/>
      <c r="B37" s="41"/>
      <c r="C37" s="209" t="s">
        <v>70</v>
      </c>
      <c r="D37" s="209"/>
      <c r="E37" s="209"/>
      <c r="F37" s="209"/>
      <c r="G37" s="209"/>
      <c r="H37" s="209"/>
      <c r="I37" s="209"/>
      <c r="J37" s="209"/>
      <c r="K37" s="209"/>
      <c r="L37" s="172">
        <v>0</v>
      </c>
      <c r="M37" s="172"/>
      <c r="N37" s="173"/>
      <c r="O37" s="98"/>
      <c r="P37" s="98"/>
      <c r="Q37" s="98"/>
      <c r="R37" s="71"/>
      <c r="S37" s="71"/>
      <c r="T37" s="71"/>
      <c r="U37" s="71"/>
      <c r="V37" s="71"/>
      <c r="W37" s="71"/>
      <c r="X37" s="71"/>
      <c r="Y37" s="71"/>
      <c r="Z37" s="71"/>
      <c r="AA37" s="71"/>
      <c r="AB37" s="71"/>
      <c r="AC37" s="71"/>
      <c r="AD37" s="71"/>
      <c r="AE37" s="71"/>
      <c r="AF37" s="71"/>
      <c r="AG37" s="71"/>
      <c r="AH37" s="41"/>
      <c r="AI37" s="42"/>
      <c r="AJ37" s="41"/>
      <c r="AK37" s="159"/>
      <c r="AL37" s="43"/>
    </row>
    <row r="38" spans="1:38" ht="41" customHeight="1" x14ac:dyDescent="0.5">
      <c r="A38" s="40"/>
      <c r="B38" s="41"/>
      <c r="C38" s="210" t="s">
        <v>71</v>
      </c>
      <c r="D38" s="211"/>
      <c r="E38" s="211"/>
      <c r="F38" s="211"/>
      <c r="G38" s="211"/>
      <c r="H38" s="211"/>
      <c r="I38" s="211"/>
      <c r="J38" s="211"/>
      <c r="K38" s="212"/>
      <c r="L38" s="172">
        <v>0</v>
      </c>
      <c r="M38" s="172"/>
      <c r="N38" s="173"/>
      <c r="O38" s="98"/>
      <c r="P38" s="98"/>
      <c r="Q38" s="98"/>
      <c r="R38" s="71"/>
      <c r="S38" s="71"/>
      <c r="T38" s="71"/>
      <c r="U38" s="71"/>
      <c r="V38" s="71"/>
      <c r="W38" s="71"/>
      <c r="X38" s="71"/>
      <c r="Y38" s="71"/>
      <c r="Z38" s="71"/>
      <c r="AA38" s="71"/>
      <c r="AB38" s="71"/>
      <c r="AC38" s="71"/>
      <c r="AD38" s="71"/>
      <c r="AE38" s="71"/>
      <c r="AF38" s="71"/>
      <c r="AG38" s="71"/>
      <c r="AH38" s="41"/>
      <c r="AI38" s="42"/>
      <c r="AJ38" s="41"/>
      <c r="AK38" s="159"/>
      <c r="AL38" s="43"/>
    </row>
    <row r="39" spans="1:38" ht="41" customHeight="1" x14ac:dyDescent="0.5">
      <c r="A39" s="40"/>
      <c r="B39" s="41"/>
      <c r="C39" s="209" t="s">
        <v>72</v>
      </c>
      <c r="D39" s="209"/>
      <c r="E39" s="209"/>
      <c r="F39" s="209"/>
      <c r="G39" s="209"/>
      <c r="H39" s="209"/>
      <c r="I39" s="209"/>
      <c r="J39" s="209"/>
      <c r="K39" s="209"/>
      <c r="L39" s="172">
        <v>0</v>
      </c>
      <c r="M39" s="172"/>
      <c r="N39" s="173"/>
      <c r="O39" s="98"/>
      <c r="P39" s="98"/>
      <c r="Q39" s="98"/>
      <c r="R39" s="71"/>
      <c r="S39" s="71"/>
      <c r="T39" s="71"/>
      <c r="U39" s="71"/>
      <c r="V39" s="71"/>
      <c r="W39" s="71"/>
      <c r="X39" s="71"/>
      <c r="Y39" s="71"/>
      <c r="Z39" s="71"/>
      <c r="AA39" s="71"/>
      <c r="AB39" s="71"/>
      <c r="AC39" s="71"/>
      <c r="AD39" s="71"/>
      <c r="AE39" s="71"/>
      <c r="AF39" s="71"/>
      <c r="AG39" s="71"/>
      <c r="AH39" s="41"/>
      <c r="AI39" s="42"/>
      <c r="AJ39" s="41"/>
      <c r="AK39" s="159"/>
      <c r="AL39" s="43"/>
    </row>
    <row r="40" spans="1:38" ht="41" customHeight="1" x14ac:dyDescent="0.5">
      <c r="A40" s="40"/>
      <c r="B40" s="41"/>
      <c r="C40" s="209" t="s">
        <v>73</v>
      </c>
      <c r="D40" s="209"/>
      <c r="E40" s="209"/>
      <c r="F40" s="209"/>
      <c r="G40" s="209"/>
      <c r="H40" s="209"/>
      <c r="I40" s="209"/>
      <c r="J40" s="209"/>
      <c r="K40" s="209"/>
      <c r="L40" s="172">
        <v>0</v>
      </c>
      <c r="M40" s="172"/>
      <c r="N40" s="173"/>
      <c r="O40" s="98"/>
      <c r="P40" s="98"/>
      <c r="Q40" s="98"/>
      <c r="R40" s="71"/>
      <c r="S40" s="71"/>
      <c r="T40" s="71"/>
      <c r="U40" s="71"/>
      <c r="V40" s="71"/>
      <c r="W40" s="71"/>
      <c r="X40" s="71"/>
      <c r="Y40" s="71"/>
      <c r="Z40" s="71"/>
      <c r="AA40" s="71"/>
      <c r="AB40" s="71"/>
      <c r="AC40" s="71"/>
      <c r="AD40" s="71"/>
      <c r="AE40" s="71"/>
      <c r="AF40" s="71"/>
      <c r="AG40" s="71"/>
      <c r="AH40" s="41"/>
      <c r="AI40" s="42"/>
      <c r="AJ40" s="41"/>
      <c r="AK40" s="159"/>
      <c r="AL40" s="43"/>
    </row>
    <row r="41" spans="1:38" ht="41" customHeight="1" x14ac:dyDescent="0.5">
      <c r="A41" s="40"/>
      <c r="B41" s="41"/>
      <c r="C41" s="213" t="s">
        <v>74</v>
      </c>
      <c r="D41" s="213"/>
      <c r="E41" s="213"/>
      <c r="F41" s="213"/>
      <c r="G41" s="213"/>
      <c r="H41" s="213"/>
      <c r="I41" s="213"/>
      <c r="J41" s="213"/>
      <c r="K41" s="213"/>
      <c r="L41" s="172">
        <v>0</v>
      </c>
      <c r="M41" s="172"/>
      <c r="N41" s="173"/>
      <c r="O41" s="98"/>
      <c r="P41" s="98"/>
      <c r="Q41" s="98"/>
      <c r="R41" s="71"/>
      <c r="S41" s="71"/>
      <c r="T41" s="71"/>
      <c r="U41" s="71"/>
      <c r="V41" s="71"/>
      <c r="W41" s="71"/>
      <c r="X41" s="71"/>
      <c r="Y41" s="71"/>
      <c r="Z41" s="71"/>
      <c r="AA41" s="71"/>
      <c r="AB41" s="71"/>
      <c r="AC41" s="71"/>
      <c r="AD41" s="71"/>
      <c r="AE41" s="71"/>
      <c r="AF41" s="71"/>
      <c r="AG41" s="71"/>
      <c r="AH41" s="41"/>
      <c r="AI41" s="42"/>
      <c r="AJ41" s="41"/>
      <c r="AK41" s="159"/>
      <c r="AL41" s="43"/>
    </row>
    <row r="42" spans="1:38" ht="41" customHeight="1" x14ac:dyDescent="0.5">
      <c r="A42" s="40"/>
      <c r="B42" s="41"/>
      <c r="C42" s="213" t="s">
        <v>75</v>
      </c>
      <c r="D42" s="213"/>
      <c r="E42" s="213"/>
      <c r="F42" s="213"/>
      <c r="G42" s="213"/>
      <c r="H42" s="213"/>
      <c r="I42" s="213"/>
      <c r="J42" s="213"/>
      <c r="K42" s="213"/>
      <c r="L42" s="172">
        <v>0</v>
      </c>
      <c r="M42" s="172"/>
      <c r="N42" s="173"/>
      <c r="O42" s="98"/>
      <c r="P42" s="98"/>
      <c r="Q42" s="98"/>
      <c r="R42" s="71"/>
      <c r="S42" s="71"/>
      <c r="T42" s="71"/>
      <c r="U42" s="71"/>
      <c r="V42" s="71"/>
      <c r="W42" s="71"/>
      <c r="X42" s="71"/>
      <c r="Y42" s="71"/>
      <c r="Z42" s="71"/>
      <c r="AA42" s="71"/>
      <c r="AB42" s="71"/>
      <c r="AC42" s="71"/>
      <c r="AD42" s="71"/>
      <c r="AE42" s="71"/>
      <c r="AF42" s="71"/>
      <c r="AG42" s="71"/>
      <c r="AH42" s="41"/>
      <c r="AI42" s="42"/>
      <c r="AJ42" s="41"/>
      <c r="AK42" s="159"/>
      <c r="AL42" s="43"/>
    </row>
    <row r="43" spans="1:38" ht="41" customHeight="1" x14ac:dyDescent="0.5">
      <c r="A43" s="40"/>
      <c r="B43" s="48"/>
      <c r="C43" s="213" t="s">
        <v>76</v>
      </c>
      <c r="D43" s="213"/>
      <c r="E43" s="213"/>
      <c r="F43" s="213"/>
      <c r="G43" s="213"/>
      <c r="H43" s="213"/>
      <c r="I43" s="213"/>
      <c r="J43" s="213"/>
      <c r="K43" s="213"/>
      <c r="L43" s="172">
        <v>0</v>
      </c>
      <c r="M43" s="172"/>
      <c r="N43" s="173"/>
      <c r="O43" s="98"/>
      <c r="P43" s="98"/>
      <c r="Q43" s="98"/>
      <c r="R43" s="41"/>
      <c r="S43" s="41"/>
      <c r="T43" s="41"/>
      <c r="U43" s="41"/>
      <c r="V43" s="41"/>
      <c r="W43" s="41"/>
      <c r="X43" s="41"/>
      <c r="Y43" s="41"/>
      <c r="Z43" s="41"/>
      <c r="AA43" s="41"/>
      <c r="AB43" s="41"/>
      <c r="AC43" s="41"/>
      <c r="AD43" s="41"/>
      <c r="AE43" s="41"/>
      <c r="AF43" s="41"/>
      <c r="AG43" s="41"/>
      <c r="AH43" s="41"/>
      <c r="AI43" s="42"/>
      <c r="AJ43" s="41"/>
      <c r="AK43" s="159"/>
      <c r="AL43" s="43"/>
    </row>
    <row r="44" spans="1:38" ht="41" customHeight="1" x14ac:dyDescent="0.5">
      <c r="A44" s="40"/>
      <c r="B44" s="48"/>
      <c r="C44" s="213" t="s">
        <v>77</v>
      </c>
      <c r="D44" s="213"/>
      <c r="E44" s="213"/>
      <c r="F44" s="213"/>
      <c r="G44" s="213"/>
      <c r="H44" s="213"/>
      <c r="I44" s="213"/>
      <c r="J44" s="213"/>
      <c r="K44" s="213"/>
      <c r="L44" s="172">
        <v>0</v>
      </c>
      <c r="M44" s="172"/>
      <c r="N44" s="173"/>
      <c r="O44" s="98"/>
      <c r="P44" s="98"/>
      <c r="Q44" s="98"/>
      <c r="R44" s="71"/>
      <c r="S44" s="71"/>
      <c r="T44" s="71"/>
      <c r="U44" s="71"/>
      <c r="V44" s="71"/>
      <c r="W44" s="71"/>
      <c r="X44" s="71"/>
      <c r="Y44" s="71"/>
      <c r="Z44" s="71"/>
      <c r="AA44" s="71"/>
      <c r="AB44" s="71"/>
      <c r="AC44" s="71"/>
      <c r="AD44" s="71"/>
      <c r="AE44" s="71"/>
      <c r="AF44" s="71"/>
      <c r="AG44" s="71"/>
      <c r="AH44" s="41"/>
      <c r="AI44" s="42"/>
      <c r="AJ44" s="41"/>
      <c r="AK44" s="160"/>
      <c r="AL44" s="43"/>
    </row>
    <row r="45" spans="1:38" ht="41" customHeight="1" x14ac:dyDescent="0.5">
      <c r="A45" s="40"/>
      <c r="B45" s="48"/>
      <c r="C45" s="72"/>
      <c r="D45" s="72"/>
      <c r="E45" s="72"/>
      <c r="F45" s="72"/>
      <c r="G45" s="72"/>
      <c r="H45" s="72"/>
      <c r="I45" s="72"/>
      <c r="J45" s="72"/>
      <c r="K45" s="72"/>
      <c r="L45" s="72"/>
      <c r="M45" s="72"/>
      <c r="N45" s="72"/>
      <c r="O45" s="72"/>
      <c r="P45" s="72"/>
      <c r="Q45" s="72"/>
      <c r="R45" s="41"/>
      <c r="S45" s="41"/>
      <c r="T45" s="41"/>
      <c r="U45" s="41"/>
      <c r="V45" s="41"/>
      <c r="W45" s="41"/>
      <c r="X45" s="41"/>
      <c r="Y45" s="41"/>
      <c r="Z45" s="41"/>
      <c r="AA45" s="41"/>
      <c r="AB45" s="41"/>
      <c r="AC45" s="41"/>
      <c r="AD45" s="41"/>
      <c r="AE45" s="41"/>
      <c r="AF45" s="41"/>
      <c r="AG45" s="41"/>
      <c r="AH45" s="41"/>
      <c r="AI45" s="42"/>
      <c r="AJ45" s="41"/>
      <c r="AK45" s="41"/>
      <c r="AL45" s="43"/>
    </row>
    <row r="46" spans="1:38" ht="41" customHeight="1" x14ac:dyDescent="0.5">
      <c r="A46" s="40"/>
      <c r="B46" s="48"/>
      <c r="C46" s="72"/>
      <c r="D46" s="72"/>
      <c r="E46" s="72"/>
      <c r="F46" s="72"/>
      <c r="G46" s="72"/>
      <c r="H46" s="72"/>
      <c r="I46" s="72"/>
      <c r="J46" s="72"/>
      <c r="K46" s="72"/>
      <c r="L46" s="72"/>
      <c r="M46" s="72"/>
      <c r="N46" s="72"/>
      <c r="O46" s="72"/>
      <c r="P46" s="72"/>
      <c r="Q46" s="72"/>
      <c r="R46" s="41"/>
      <c r="S46" s="41"/>
      <c r="T46" s="41"/>
      <c r="U46" s="41"/>
      <c r="V46" s="41"/>
      <c r="W46" s="41"/>
      <c r="X46" s="41"/>
      <c r="Y46" s="41"/>
      <c r="Z46" s="41"/>
      <c r="AA46" s="41"/>
      <c r="AB46" s="41"/>
      <c r="AC46" s="41"/>
      <c r="AD46" s="41"/>
      <c r="AE46" s="41"/>
      <c r="AF46" s="41"/>
      <c r="AG46" s="41"/>
      <c r="AH46" s="41"/>
      <c r="AI46" s="42"/>
      <c r="AJ46" s="41"/>
      <c r="AK46" s="41"/>
      <c r="AL46" s="43"/>
    </row>
    <row r="47" spans="1:38" ht="41" customHeight="1" x14ac:dyDescent="0.5">
      <c r="A47" s="40"/>
      <c r="B47" s="48"/>
      <c r="C47" s="182" t="s">
        <v>56</v>
      </c>
      <c r="D47" s="183"/>
      <c r="E47" s="183"/>
      <c r="F47" s="183"/>
      <c r="G47" s="183"/>
      <c r="H47" s="183"/>
      <c r="I47" s="183"/>
      <c r="J47" s="183"/>
      <c r="K47" s="183"/>
      <c r="L47" s="183"/>
      <c r="M47" s="183"/>
      <c r="N47" s="184"/>
      <c r="O47" s="82"/>
      <c r="P47" s="82"/>
      <c r="Q47" s="82"/>
      <c r="R47" s="41"/>
      <c r="S47" s="41"/>
      <c r="T47" s="41"/>
      <c r="U47" s="41"/>
      <c r="V47" s="41"/>
      <c r="W47" s="41"/>
      <c r="X47" s="41"/>
      <c r="Y47" s="41"/>
      <c r="Z47" s="41"/>
      <c r="AA47" s="41"/>
      <c r="AB47" s="41"/>
      <c r="AC47" s="41"/>
      <c r="AD47" s="41"/>
      <c r="AE47" s="41"/>
      <c r="AF47" s="41"/>
      <c r="AG47" s="41"/>
      <c r="AH47" s="41"/>
      <c r="AI47" s="42"/>
      <c r="AJ47" s="41"/>
      <c r="AK47" s="80" t="s">
        <v>57</v>
      </c>
      <c r="AL47" s="43"/>
    </row>
    <row r="48" spans="1:38" ht="41" customHeight="1" x14ac:dyDescent="0.5">
      <c r="A48" s="40"/>
      <c r="B48" s="48"/>
      <c r="C48" s="197"/>
      <c r="D48" s="198"/>
      <c r="E48" s="198"/>
      <c r="F48" s="198"/>
      <c r="G48" s="198"/>
      <c r="H48" s="198"/>
      <c r="I48" s="198"/>
      <c r="J48" s="198"/>
      <c r="K48" s="198"/>
      <c r="L48" s="198"/>
      <c r="M48" s="198"/>
      <c r="N48" s="199"/>
      <c r="O48" s="77"/>
      <c r="P48" s="77"/>
      <c r="Q48" s="77"/>
      <c r="R48" s="41"/>
      <c r="S48" s="41"/>
      <c r="T48" s="41"/>
      <c r="U48" s="41"/>
      <c r="V48" s="41"/>
      <c r="W48" s="41"/>
      <c r="X48" s="41"/>
      <c r="Y48" s="41"/>
      <c r="Z48" s="41"/>
      <c r="AA48" s="41"/>
      <c r="AB48" s="41"/>
      <c r="AC48" s="41"/>
      <c r="AD48" s="41"/>
      <c r="AE48" s="41"/>
      <c r="AF48" s="41"/>
      <c r="AG48" s="41"/>
      <c r="AH48" s="41"/>
      <c r="AI48" s="42"/>
      <c r="AJ48" s="41"/>
      <c r="AK48" s="78"/>
      <c r="AL48" s="43"/>
    </row>
    <row r="49" spans="1:38" ht="41" customHeight="1" x14ac:dyDescent="0.5">
      <c r="A49" s="40"/>
      <c r="B49" s="48"/>
      <c r="C49" s="197"/>
      <c r="D49" s="198"/>
      <c r="E49" s="198"/>
      <c r="F49" s="198"/>
      <c r="G49" s="198"/>
      <c r="H49" s="198"/>
      <c r="I49" s="198"/>
      <c r="J49" s="198"/>
      <c r="K49" s="198"/>
      <c r="L49" s="198"/>
      <c r="M49" s="198"/>
      <c r="N49" s="199"/>
      <c r="O49" s="77"/>
      <c r="P49" s="77"/>
      <c r="Q49" s="77"/>
      <c r="R49" s="41"/>
      <c r="S49" s="41"/>
      <c r="T49" s="41"/>
      <c r="U49" s="41"/>
      <c r="V49" s="41"/>
      <c r="W49" s="41"/>
      <c r="X49" s="41"/>
      <c r="Y49" s="41"/>
      <c r="Z49" s="41"/>
      <c r="AA49" s="41"/>
      <c r="AB49" s="41"/>
      <c r="AC49" s="41"/>
      <c r="AD49" s="41"/>
      <c r="AE49" s="41"/>
      <c r="AF49" s="41"/>
      <c r="AG49" s="41"/>
      <c r="AH49" s="41"/>
      <c r="AI49" s="42"/>
      <c r="AJ49" s="41"/>
      <c r="AK49" s="78"/>
      <c r="AL49" s="43"/>
    </row>
    <row r="50" spans="1:38" ht="41" customHeight="1" x14ac:dyDescent="0.5">
      <c r="A50" s="40"/>
      <c r="B50" s="48"/>
      <c r="C50" s="200"/>
      <c r="D50" s="201"/>
      <c r="E50" s="201"/>
      <c r="F50" s="201"/>
      <c r="G50" s="201"/>
      <c r="H50" s="201"/>
      <c r="I50" s="201"/>
      <c r="J50" s="201"/>
      <c r="K50" s="201"/>
      <c r="L50" s="201"/>
      <c r="M50" s="201"/>
      <c r="N50" s="202"/>
      <c r="O50" s="77"/>
      <c r="P50" s="77"/>
      <c r="Q50" s="77"/>
      <c r="R50" s="41"/>
      <c r="S50" s="41"/>
      <c r="T50" s="41"/>
      <c r="U50" s="41"/>
      <c r="V50" s="41"/>
      <c r="W50" s="41"/>
      <c r="X50" s="41"/>
      <c r="Y50" s="41"/>
      <c r="Z50" s="41"/>
      <c r="AA50" s="41"/>
      <c r="AB50" s="41"/>
      <c r="AC50" s="41"/>
      <c r="AD50" s="41"/>
      <c r="AE50" s="41"/>
      <c r="AF50" s="41"/>
      <c r="AG50" s="41"/>
      <c r="AH50" s="41"/>
      <c r="AI50" s="42"/>
      <c r="AJ50" s="41"/>
      <c r="AK50" s="79"/>
      <c r="AL50" s="43"/>
    </row>
    <row r="51" spans="1:38" ht="41" customHeight="1" thickBot="1" x14ac:dyDescent="0.55000000000000004">
      <c r="A51" s="65"/>
      <c r="B51" s="66"/>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6"/>
      <c r="AI51" s="67" t="s">
        <v>20</v>
      </c>
      <c r="AJ51" s="66"/>
      <c r="AK51" s="66"/>
      <c r="AL51" s="68"/>
    </row>
  </sheetData>
  <sortState ref="C9:H18">
    <sortCondition descending="1" ref="F9:F18"/>
  </sortState>
  <mergeCells count="41">
    <mergeCell ref="C48:N50"/>
    <mergeCell ref="C27:I28"/>
    <mergeCell ref="C29:F29"/>
    <mergeCell ref="L44:N44"/>
    <mergeCell ref="L37:N37"/>
    <mergeCell ref="C37:K37"/>
    <mergeCell ref="C38:K38"/>
    <mergeCell ref="C44:K44"/>
    <mergeCell ref="C39:K39"/>
    <mergeCell ref="C40:K40"/>
    <mergeCell ref="C41:K41"/>
    <mergeCell ref="C42:K42"/>
    <mergeCell ref="C43:K43"/>
    <mergeCell ref="D3:S3"/>
    <mergeCell ref="C47:N47"/>
    <mergeCell ref="L36:N36"/>
    <mergeCell ref="G7:H7"/>
    <mergeCell ref="Y7:AD7"/>
    <mergeCell ref="R7:W7"/>
    <mergeCell ref="C34:AF34"/>
    <mergeCell ref="L40:N40"/>
    <mergeCell ref="L41:N41"/>
    <mergeCell ref="L42:N42"/>
    <mergeCell ref="L43:N43"/>
    <mergeCell ref="C20:E20"/>
    <mergeCell ref="O9:Q18"/>
    <mergeCell ref="B7:B8"/>
    <mergeCell ref="AK35:AK44"/>
    <mergeCell ref="R31:S31"/>
    <mergeCell ref="C30:F30"/>
    <mergeCell ref="C31:F31"/>
    <mergeCell ref="AK8:AK24"/>
    <mergeCell ref="R27:S28"/>
    <mergeCell ref="R29:S29"/>
    <mergeCell ref="R30:S30"/>
    <mergeCell ref="AK27:AK32"/>
    <mergeCell ref="L38:N38"/>
    <mergeCell ref="L39:N39"/>
    <mergeCell ref="AG7:AG8"/>
    <mergeCell ref="C35:N35"/>
    <mergeCell ref="C36:I36"/>
  </mergeCells>
  <conditionalFormatting sqref="C32:E32">
    <cfRule type="expression" dxfId="0" priority="9">
      <formula>LEN(#REF!)&gt;3</formula>
    </cfRule>
  </conditionalFormatting>
  <pageMargins left="0.7" right="0.7" top="0.75" bottom="0.75" header="0.3" footer="0.3"/>
  <pageSetup paperSize="9" scale="56" orientation="landscape" horizontalDpi="4294967293" verticalDpi="429496729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General Instructions</vt:lpstr>
      <vt:lpstr>Commercial Proposal Template</vt:lpstr>
      <vt:lpstr>'Commercial Proposal Template'!Print_Area</vt:lpstr>
      <vt:lpstr>'General Instructions'!Print_Area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dc:creator>
  <cp:lastModifiedBy>Azizkhon Jafarov</cp:lastModifiedBy>
  <cp:lastPrinted>2013-09-02T07:44:16Z</cp:lastPrinted>
  <dcterms:created xsi:type="dcterms:W3CDTF">2013-07-19T08:32:04Z</dcterms:created>
  <dcterms:modified xsi:type="dcterms:W3CDTF">2015-11-05T10:08:13Z</dcterms:modified>
</cp:coreProperties>
</file>